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i.local\editions\Pre-Prod-PAO\ouvrages\CX\Excel 2016\fichiers exercices\chap 2.3\"/>
    </mc:Choice>
  </mc:AlternateContent>
  <bookViews>
    <workbookView xWindow="0" yWindow="0" windowWidth="28800" windowHeight="12585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</sheets>
  <calcPr calcId="152511"/>
</workbook>
</file>

<file path=xl/calcChain.xml><?xml version="1.0" encoding="utf-8"?>
<calcChain xmlns="http://schemas.openxmlformats.org/spreadsheetml/2006/main">
  <c r="C6" i="4" l="1"/>
  <c r="C7" i="4" s="1"/>
  <c r="C8" i="4" s="1"/>
  <c r="C9" i="4" s="1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D5" i="4" s="1"/>
  <c r="D6" i="4" s="1"/>
  <c r="D7" i="4" s="1"/>
  <c r="D8" i="4" s="1"/>
  <c r="D9" i="4" s="1"/>
  <c r="D10" i="4" s="1"/>
  <c r="D11" i="4" s="1"/>
  <c r="D12" i="4" s="1"/>
  <c r="D13" i="4" s="1"/>
  <c r="D14" i="4" s="1"/>
  <c r="D15" i="4" s="1"/>
  <c r="D16" i="4" s="1"/>
  <c r="D17" i="4" s="1"/>
  <c r="D18" i="4" s="1"/>
  <c r="D19" i="4" s="1"/>
  <c r="D20" i="4" s="1"/>
  <c r="D21" i="4" s="1"/>
  <c r="D22" i="4" s="1"/>
  <c r="D23" i="4" s="1"/>
  <c r="D24" i="4" s="1"/>
  <c r="D25" i="4" s="1"/>
  <c r="D26" i="4" s="1"/>
  <c r="D27" i="4" s="1"/>
  <c r="D28" i="4" s="1"/>
  <c r="D29" i="4" s="1"/>
  <c r="D30" i="4" s="1"/>
  <c r="D31" i="4" s="1"/>
  <c r="D32" i="4" s="1"/>
  <c r="D33" i="4" s="1"/>
  <c r="D34" i="4" s="1"/>
  <c r="E5" i="4" s="1"/>
  <c r="E6" i="4" s="1"/>
  <c r="E7" i="4" s="1"/>
  <c r="E8" i="4" s="1"/>
  <c r="E9" i="4" s="1"/>
  <c r="E10" i="4" s="1"/>
  <c r="E11" i="4" s="1"/>
  <c r="E12" i="4" s="1"/>
  <c r="E13" i="4" s="1"/>
  <c r="E14" i="4" s="1"/>
  <c r="E15" i="4" s="1"/>
  <c r="E16" i="4" s="1"/>
  <c r="E17" i="4" s="1"/>
  <c r="E18" i="4" s="1"/>
  <c r="E19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E32" i="4" s="1"/>
  <c r="E33" i="4" s="1"/>
  <c r="E34" i="4" s="1"/>
  <c r="F5" i="4" s="1"/>
  <c r="F6" i="4" s="1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G5" i="4" s="1"/>
  <c r="G6" i="4" s="1"/>
  <c r="G7" i="4" s="1"/>
  <c r="G8" i="4" s="1"/>
  <c r="G9" i="4" s="1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  <c r="G31" i="4" s="1"/>
  <c r="G32" i="4" s="1"/>
  <c r="G33" i="4" s="1"/>
  <c r="G34" i="4" s="1"/>
  <c r="H5" i="4" s="1"/>
  <c r="H6" i="4" s="1"/>
  <c r="H7" i="4" s="1"/>
  <c r="H8" i="4" s="1"/>
  <c r="H9" i="4" s="1"/>
  <c r="H10" i="4" s="1"/>
  <c r="H11" i="4" s="1"/>
  <c r="H12" i="4" s="1"/>
  <c r="B24" i="1"/>
  <c r="B25" i="1" s="1"/>
  <c r="B26" i="1" s="1"/>
  <c r="B27" i="1" s="1"/>
  <c r="B28" i="1" s="1"/>
  <c r="H13" i="4" l="1"/>
  <c r="H14" i="4" s="1"/>
  <c r="H15" i="4" s="1"/>
  <c r="H16" i="4" s="1"/>
  <c r="H17" i="4" s="1"/>
  <c r="H18" i="4" s="1"/>
  <c r="H19" i="4" s="1"/>
  <c r="H20" i="4" s="1"/>
  <c r="H21" i="4" s="1"/>
  <c r="H22" i="4" s="1"/>
  <c r="H23" i="4" s="1"/>
  <c r="H24" i="4" s="1"/>
  <c r="H25" i="4" s="1"/>
  <c r="H26" i="4" s="1"/>
  <c r="H27" i="4" s="1"/>
  <c r="H28" i="4" s="1"/>
  <c r="H29" i="4" s="1"/>
  <c r="H30" i="4" s="1"/>
  <c r="H31" i="4" s="1"/>
  <c r="H32" i="4" s="1"/>
  <c r="H33" i="4" s="1"/>
  <c r="H34" i="4" s="1"/>
  <c r="I5" i="4" s="1"/>
  <c r="I6" i="4" s="1"/>
  <c r="I7" i="4" s="1"/>
  <c r="I8" i="4" s="1"/>
  <c r="I9" i="4" s="1"/>
  <c r="I10" i="4" s="1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I23" i="4" s="1"/>
  <c r="I24" i="4" s="1"/>
  <c r="I25" i="4" s="1"/>
  <c r="I26" i="4" s="1"/>
  <c r="I27" i="4" l="1"/>
  <c r="I28" i="4" s="1"/>
  <c r="I29" i="4" s="1"/>
  <c r="I30" i="4" s="1"/>
  <c r="I31" i="4" s="1"/>
  <c r="I32" i="4" s="1"/>
  <c r="I33" i="4" s="1"/>
  <c r="I34" i="4" s="1"/>
  <c r="J5" i="4" s="1"/>
  <c r="J6" i="4" s="1"/>
  <c r="J7" i="4" s="1"/>
  <c r="J8" i="4" s="1"/>
  <c r="J9" i="4" s="1"/>
  <c r="J10" i="4" s="1"/>
  <c r="J11" i="4" s="1"/>
  <c r="J12" i="4" s="1"/>
  <c r="J13" i="4" s="1"/>
  <c r="J14" i="4" s="1"/>
  <c r="J15" i="4" s="1"/>
  <c r="J16" i="4" s="1"/>
  <c r="J17" i="4" s="1"/>
  <c r="J18" i="4" s="1"/>
  <c r="J19" i="4" s="1"/>
  <c r="J20" i="4" s="1"/>
  <c r="J21" i="4" s="1"/>
  <c r="J22" i="4" s="1"/>
  <c r="J23" i="4" s="1"/>
  <c r="J24" i="4" s="1"/>
  <c r="J25" i="4" s="1"/>
  <c r="J26" i="4" s="1"/>
  <c r="J27" i="4" s="1"/>
  <c r="J28" i="4" s="1"/>
  <c r="J29" i="4" s="1"/>
  <c r="J30" i="4" s="1"/>
  <c r="J31" i="4" s="1"/>
  <c r="J32" i="4" s="1"/>
  <c r="J33" i="4" s="1"/>
  <c r="J34" i="4" s="1"/>
  <c r="K5" i="4" s="1"/>
  <c r="K6" i="4" s="1"/>
  <c r="K7" i="4" s="1"/>
  <c r="K8" i="4" s="1"/>
  <c r="K9" i="4" s="1"/>
  <c r="K10" i="4" s="1"/>
  <c r="K11" i="4" s="1"/>
  <c r="K12" i="4" s="1"/>
  <c r="K13" i="4" s="1"/>
  <c r="K14" i="4" s="1"/>
  <c r="K15" i="4" s="1"/>
  <c r="K16" i="4" s="1"/>
  <c r="K17" i="4" s="1"/>
  <c r="K18" i="4" s="1"/>
  <c r="K19" i="4" s="1"/>
  <c r="K20" i="4" s="1"/>
  <c r="K21" i="4" s="1"/>
  <c r="K22" i="4" s="1"/>
  <c r="K23" i="4" s="1"/>
  <c r="K24" i="4" s="1"/>
  <c r="K25" i="4" s="1"/>
  <c r="K26" i="4" s="1"/>
  <c r="K27" i="4" s="1"/>
  <c r="K28" i="4" s="1"/>
  <c r="K29" i="4" s="1"/>
  <c r="K30" i="4" s="1"/>
  <c r="K31" i="4" s="1"/>
  <c r="K32" i="4" s="1"/>
  <c r="K33" i="4" s="1"/>
  <c r="K34" i="4" s="1"/>
  <c r="L5" i="4" s="1"/>
  <c r="L6" i="4" s="1"/>
  <c r="L7" i="4" s="1"/>
  <c r="L8" i="4" s="1"/>
  <c r="L9" i="4" s="1"/>
  <c r="L10" i="4" s="1"/>
  <c r="L11" i="4" s="1"/>
  <c r="L12" i="4" s="1"/>
  <c r="L13" i="4" s="1"/>
  <c r="L14" i="4" s="1"/>
  <c r="L15" i="4" s="1"/>
  <c r="L16" i="4" s="1"/>
  <c r="L17" i="4" s="1"/>
  <c r="L18" i="4" s="1"/>
  <c r="L19" i="4" s="1"/>
  <c r="L20" i="4" s="1"/>
  <c r="L21" i="4" s="1"/>
  <c r="L22" i="4" s="1"/>
  <c r="L23" i="4" s="1"/>
  <c r="L24" i="4" s="1"/>
  <c r="L25" i="4" s="1"/>
  <c r="L26" i="4" s="1"/>
  <c r="L27" i="4" s="1"/>
  <c r="L28" i="4" s="1"/>
  <c r="L29" i="4" s="1"/>
  <c r="L30" i="4" s="1"/>
  <c r="L31" i="4" s="1"/>
  <c r="L32" i="4" s="1"/>
  <c r="L33" i="4" s="1"/>
  <c r="L34" i="4" s="1"/>
  <c r="C5" i="7"/>
  <c r="D5" i="7" s="1"/>
  <c r="E5" i="7" s="1"/>
  <c r="F5" i="7" s="1"/>
  <c r="G5" i="7" s="1"/>
  <c r="H5" i="7" s="1"/>
  <c r="I5" i="7" s="1"/>
  <c r="J5" i="7" s="1"/>
  <c r="K5" i="7" s="1"/>
  <c r="B6" i="7"/>
  <c r="B7" i="7" s="1"/>
  <c r="B8" i="7" s="1"/>
  <c r="B9" i="7" s="1"/>
  <c r="B10" i="7" s="1"/>
  <c r="C10" i="7" l="1"/>
  <c r="D10" i="7" s="1"/>
  <c r="E10" i="7" s="1"/>
  <c r="F10" i="7" s="1"/>
  <c r="G10" i="7" s="1"/>
  <c r="H10" i="7" s="1"/>
  <c r="I10" i="7" s="1"/>
  <c r="J10" i="7" s="1"/>
  <c r="K10" i="7" s="1"/>
  <c r="C7" i="7"/>
  <c r="D7" i="7" s="1"/>
  <c r="E7" i="7" s="1"/>
  <c r="F7" i="7" s="1"/>
  <c r="G7" i="7" s="1"/>
  <c r="H7" i="7" s="1"/>
  <c r="I7" i="7" s="1"/>
  <c r="J7" i="7" s="1"/>
  <c r="K7" i="7" s="1"/>
  <c r="C6" i="7"/>
  <c r="D6" i="7" s="1"/>
  <c r="E6" i="7" s="1"/>
  <c r="F6" i="7" s="1"/>
  <c r="G6" i="7" s="1"/>
  <c r="H6" i="7" s="1"/>
  <c r="I6" i="7" s="1"/>
  <c r="J6" i="7" s="1"/>
  <c r="K6" i="7" s="1"/>
  <c r="C9" i="7"/>
  <c r="D9" i="7" s="1"/>
  <c r="E9" i="7" s="1"/>
  <c r="F9" i="7" s="1"/>
  <c r="G9" i="7" s="1"/>
  <c r="H9" i="7" s="1"/>
  <c r="I9" i="7" s="1"/>
  <c r="C8" i="7"/>
  <c r="D8" i="7" s="1"/>
  <c r="E8" i="7" s="1"/>
  <c r="F8" i="7" s="1"/>
  <c r="G8" i="7" s="1"/>
  <c r="H8" i="7" s="1"/>
  <c r="I8" i="7" s="1"/>
  <c r="J8" i="7" s="1"/>
  <c r="K8" i="7" s="1"/>
  <c r="J9" i="7" l="1"/>
  <c r="K9" i="7" s="1"/>
</calcChain>
</file>

<file path=xl/sharedStrings.xml><?xml version="1.0" encoding="utf-8"?>
<sst xmlns="http://schemas.openxmlformats.org/spreadsheetml/2006/main" count="207" uniqueCount="168">
  <si>
    <t>BOUSSY</t>
  </si>
  <si>
    <t>IBANEZ</t>
  </si>
  <si>
    <t>SONDAZ</t>
  </si>
  <si>
    <t>VEYNAND</t>
  </si>
  <si>
    <t xml:space="preserve">Ordre d'arrivée des concurrents </t>
  </si>
  <si>
    <t>POSITION</t>
  </si>
  <si>
    <t>COUT TOTAL</t>
  </si>
  <si>
    <t>NANTES</t>
  </si>
  <si>
    <t>VANNES</t>
  </si>
  <si>
    <t>CAEN</t>
  </si>
  <si>
    <t>LILLE</t>
  </si>
  <si>
    <t>DIJON</t>
  </si>
  <si>
    <t>ALBI</t>
  </si>
  <si>
    <t>AGEN</t>
  </si>
  <si>
    <t>PERPIGNAN</t>
  </si>
  <si>
    <t>AMIEN</t>
  </si>
  <si>
    <t>SITE</t>
  </si>
  <si>
    <t>LYON</t>
  </si>
  <si>
    <t>VALENCE</t>
  </si>
  <si>
    <t>MACON</t>
  </si>
  <si>
    <t>PARIS</t>
  </si>
  <si>
    <t>REIMS</t>
  </si>
  <si>
    <t>MULHOUSE</t>
  </si>
  <si>
    <t>SITE LOGISTIQUE</t>
  </si>
  <si>
    <t>EMBAUCHES DE SALARIES</t>
  </si>
  <si>
    <t>ESTEVE</t>
  </si>
  <si>
    <t>Camille</t>
  </si>
  <si>
    <t>Damien</t>
  </si>
  <si>
    <t>Benjamin</t>
  </si>
  <si>
    <t>Lisianne</t>
  </si>
  <si>
    <t>Julien</t>
  </si>
  <si>
    <t>Sandra</t>
  </si>
  <si>
    <t>Julia</t>
  </si>
  <si>
    <t>Laurent</t>
  </si>
  <si>
    <t>Thierry</t>
  </si>
  <si>
    <t>Karl</t>
  </si>
  <si>
    <t>Guillaume</t>
  </si>
  <si>
    <t>Marlène</t>
  </si>
  <si>
    <t>Anaïs</t>
  </si>
  <si>
    <t>Elodie</t>
  </si>
  <si>
    <t>Marine</t>
  </si>
  <si>
    <t>Vincent</t>
  </si>
  <si>
    <t>Lucas</t>
  </si>
  <si>
    <t>NOM</t>
  </si>
  <si>
    <t>PRENOM</t>
  </si>
  <si>
    <t>STATUT</t>
  </si>
  <si>
    <t>SALAIRE</t>
  </si>
  <si>
    <t>CDI</t>
  </si>
  <si>
    <t>CDD</t>
  </si>
  <si>
    <t>Dernière personne embauchée</t>
  </si>
  <si>
    <t>SATUT</t>
  </si>
  <si>
    <t>Sylvie</t>
  </si>
  <si>
    <t>0 à 5</t>
  </si>
  <si>
    <t>6 à 10</t>
  </si>
  <si>
    <t>11 à 20</t>
  </si>
  <si>
    <t>21 à 30</t>
  </si>
  <si>
    <t>31 à 50</t>
  </si>
  <si>
    <t>51 et plus</t>
  </si>
  <si>
    <t>Taux de prime</t>
  </si>
  <si>
    <t>VENDEUR</t>
  </si>
  <si>
    <t>VENTE DE CUISINES</t>
  </si>
  <si>
    <t>NOMBRE DE VENTES</t>
  </si>
  <si>
    <t>MONTANT TOTAL</t>
  </si>
  <si>
    <t>PRIME</t>
  </si>
  <si>
    <t>Nbre de ventes</t>
  </si>
  <si>
    <t>REMISES CLIENTS</t>
  </si>
  <si>
    <t xml:space="preserve"> TOTAL HT</t>
  </si>
  <si>
    <t>TYPES CLIENTS</t>
  </si>
  <si>
    <t>TX REMISE</t>
  </si>
  <si>
    <t>COMMERCANT</t>
  </si>
  <si>
    <t>IMPORTATEUR</t>
  </si>
  <si>
    <t>INDUSTRIEL</t>
  </si>
  <si>
    <t>ARTISAN</t>
  </si>
  <si>
    <t>GROSSISTE</t>
  </si>
  <si>
    <t>TOTAL NET</t>
  </si>
  <si>
    <t>TYPE CLIENT</t>
  </si>
  <si>
    <t>EFFECTIFS DE DIFFERENTS SITES DE PRODUCTION</t>
  </si>
  <si>
    <t>EFFECTIFS</t>
  </si>
  <si>
    <t>EFFECTIF</t>
  </si>
  <si>
    <t>PRIME EN FONCTION DE L'ANCIENNETE ET DE LA NOTE D'EVALUATION</t>
  </si>
  <si>
    <t>ANCIENNETE</t>
  </si>
  <si>
    <t>NOTE</t>
  </si>
  <si>
    <t>NOTE D'EVALUATION DU SALARIE</t>
  </si>
  <si>
    <t>DOSSARD N°</t>
  </si>
  <si>
    <t>TOTAL DES ENTREES POUR UN TRIMESTRE</t>
  </si>
  <si>
    <t>MUSEE ANDRE BEAUD</t>
  </si>
  <si>
    <t>NBRE D'ENTREES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</si>
  <si>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</si>
  <si>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</si>
  <si>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</si>
  <si>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</si>
  <si>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</si>
  <si>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</si>
  <si>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</si>
  <si>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</si>
  <si>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</si>
  <si>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</si>
  <si>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</si>
  <si>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</si>
  <si>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 ENTREES POUR LE TRIMESTRE :</t>
  </si>
  <si>
    <t>J+4</t>
  </si>
  <si>
    <t>J+3</t>
  </si>
  <si>
    <t>J+2</t>
  </si>
  <si>
    <t>J+1</t>
  </si>
  <si>
    <t>J+5</t>
  </si>
  <si>
    <t>J+6</t>
  </si>
  <si>
    <t>COUTS DE LIVRAISONS</t>
  </si>
  <si>
    <t>DELAI DE LIVRAISON</t>
  </si>
  <si>
    <t>BALARESQUE</t>
  </si>
  <si>
    <t>BATTISTINI</t>
  </si>
  <si>
    <t>BAYLE</t>
  </si>
  <si>
    <t>BIDOTTI</t>
  </si>
  <si>
    <t>BORIES</t>
  </si>
  <si>
    <t>CERVILLA</t>
  </si>
  <si>
    <t>DRAGON</t>
  </si>
  <si>
    <t>ESNAULT</t>
  </si>
  <si>
    <t>GARNIER</t>
  </si>
  <si>
    <t>GAUTHIER</t>
  </si>
  <si>
    <t>HUMBERT</t>
  </si>
  <si>
    <t>LORENZELLI</t>
  </si>
  <si>
    <t>MARIOTTINI</t>
  </si>
  <si>
    <t>MOST</t>
  </si>
  <si>
    <t>MOUADDEL</t>
  </si>
  <si>
    <t>TEBOUL</t>
  </si>
  <si>
    <t>TOMASINO</t>
  </si>
  <si>
    <t>ZANCHETTA</t>
  </si>
  <si>
    <t>MORENO</t>
  </si>
  <si>
    <t>Marc</t>
  </si>
  <si>
    <t>RELEVE DE PRIX</t>
  </si>
  <si>
    <t>SIROP FRAISE</t>
  </si>
  <si>
    <t>SIROP MYRTILLE</t>
  </si>
  <si>
    <t>SIROP ORANGE</t>
  </si>
  <si>
    <t>SIROP MANGUE</t>
  </si>
  <si>
    <t>SIROP FRAMBOISE</t>
  </si>
  <si>
    <t>Au GRAND CHOIX</t>
  </si>
  <si>
    <t>AU RUSTIQUE</t>
  </si>
  <si>
    <t>AUPRE</t>
  </si>
  <si>
    <t>CAMPION</t>
  </si>
  <si>
    <t>CORA</t>
  </si>
  <si>
    <t>CROISEMENT</t>
  </si>
  <si>
    <t>FRUIT DIFF</t>
  </si>
  <si>
    <t>INTER EUROPE</t>
  </si>
  <si>
    <t>LE PETIT MARCHE</t>
  </si>
  <si>
    <t>L'ELEPHANT</t>
  </si>
  <si>
    <t>Li Del</t>
  </si>
  <si>
    <t>MALET</t>
  </si>
  <si>
    <t>MARIUS et FANY</t>
  </si>
  <si>
    <t>SUPER BIO</t>
  </si>
  <si>
    <t>MAGASIN LE PLUS CHER</t>
  </si>
  <si>
    <t>MAGASIN LE MOINS CHER</t>
  </si>
  <si>
    <t>REORGANISATION D'UN TABLEAU</t>
  </si>
  <si>
    <t>CUISINES</t>
  </si>
  <si>
    <t>SDB</t>
  </si>
  <si>
    <t>CHEMINEES</t>
  </si>
  <si>
    <t>PRODUITS</t>
  </si>
  <si>
    <t>CORENTIN</t>
  </si>
  <si>
    <t>SAUVAGE</t>
  </si>
  <si>
    <t>COULONGE</t>
  </si>
  <si>
    <t>QUINTET</t>
  </si>
  <si>
    <t>ALBERTI</t>
  </si>
  <si>
    <t>GAUDE</t>
  </si>
  <si>
    <t>MOLINAS</t>
  </si>
  <si>
    <t>CHANTET</t>
  </si>
  <si>
    <t>DEWAERE</t>
  </si>
  <si>
    <t>MARVEL</t>
  </si>
  <si>
    <t>TRAIL DES CEVENNES</t>
  </si>
  <si>
    <t>CATEGORIE MASTERS 3</t>
  </si>
  <si>
    <t>N° DOSSARD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</si>
</sst>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\ &quot;€&quot;_-;\-* #,##0\ &quot;€&quot;_-;_-* &quot;-&quot;??\ &quot;€&quot;_-;_-@_-"/>
    <numFmt numFmtId="166" formatCode="_-* #,##0.00\ &quot;F&quot;_-;\-* #,##0.00\ &quot;F&quot;_-;_-* &quot;-&quot;??\ &quot;F&quot;_-;_-@_-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13" applyNumberFormat="0" applyAlignment="0" applyProtection="0"/>
    <xf numFmtId="0" fontId="17" fillId="8" borderId="14" applyNumberFormat="0" applyAlignment="0" applyProtection="0"/>
    <xf numFmtId="0" fontId="18" fillId="8" borderId="13" applyNumberFormat="0" applyAlignment="0" applyProtection="0"/>
    <xf numFmtId="0" fontId="19" fillId="0" borderId="15" applyNumberFormat="0" applyFill="0" applyAlignment="0" applyProtection="0"/>
    <xf numFmtId="0" fontId="20" fillId="9" borderId="16" applyNumberFormat="0" applyAlignment="0" applyProtection="0"/>
    <xf numFmtId="0" fontId="21" fillId="0" borderId="0" applyNumberFormat="0" applyFill="0" applyBorder="0" applyAlignment="0" applyProtection="0"/>
    <xf numFmtId="0" fontId="1" fillId="10" borderId="17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24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4" fillId="34" borderId="0" applyNumberFormat="0" applyBorder="0" applyAlignment="0" applyProtection="0"/>
    <xf numFmtId="0" fontId="8" fillId="0" borderId="0"/>
    <xf numFmtId="0" fontId="1" fillId="0" borderId="0"/>
  </cellStyleXfs>
  <cellXfs count="8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44" fontId="0" fillId="2" borderId="4" xfId="3" applyFont="1" applyFill="1" applyBorder="1"/>
    <xf numFmtId="0" fontId="0" fillId="0" borderId="5" xfId="0" applyBorder="1"/>
    <xf numFmtId="0" fontId="0" fillId="0" borderId="6" xfId="0" applyBorder="1"/>
    <xf numFmtId="44" fontId="0" fillId="2" borderId="5" xfId="3" applyFont="1" applyFill="1" applyBorder="1"/>
    <xf numFmtId="0" fontId="0" fillId="0" borderId="7" xfId="0" applyBorder="1"/>
    <xf numFmtId="0" fontId="4" fillId="0" borderId="0" xfId="0" applyFont="1"/>
    <xf numFmtId="164" fontId="0" fillId="0" borderId="1" xfId="1" applyNumberFormat="1" applyFont="1" applyBorder="1"/>
    <xf numFmtId="164" fontId="0" fillId="2" borderId="1" xfId="1" applyNumberFormat="1" applyFont="1" applyFill="1" applyBorder="1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/>
    <xf numFmtId="44" fontId="0" fillId="0" borderId="1" xfId="2" applyFont="1" applyBorder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7" fillId="0" borderId="1" xfId="0" applyFont="1" applyBorder="1"/>
    <xf numFmtId="0" fontId="5" fillId="0" borderId="0" xfId="0" applyFont="1" applyAlignment="1">
      <alignment horizontal="center"/>
    </xf>
    <xf numFmtId="0" fontId="7" fillId="0" borderId="4" xfId="0" applyFont="1" applyBorder="1"/>
    <xf numFmtId="0" fontId="7" fillId="0" borderId="0" xfId="0" applyFont="1"/>
    <xf numFmtId="43" fontId="0" fillId="0" borderId="1" xfId="1" applyFont="1" applyBorder="1"/>
    <xf numFmtId="43" fontId="0" fillId="0" borderId="1" xfId="0" applyNumberFormat="1" applyBorder="1"/>
    <xf numFmtId="43" fontId="7" fillId="0" borderId="1" xfId="0" applyNumberFormat="1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3" borderId="1" xfId="0" applyFont="1" applyFill="1" applyBorder="1"/>
    <xf numFmtId="44" fontId="3" fillId="3" borderId="1" xfId="2" applyFont="1" applyFill="1" applyBorder="1"/>
    <xf numFmtId="0" fontId="3" fillId="0" borderId="1" xfId="0" applyFont="1" applyBorder="1" applyAlignment="1">
      <alignment horizontal="center"/>
    </xf>
    <xf numFmtId="44" fontId="2" fillId="0" borderId="1" xfId="3" applyFont="1" applyBorder="1"/>
    <xf numFmtId="9" fontId="0" fillId="0" borderId="1" xfId="3" applyNumberFormat="1" applyFont="1" applyBorder="1"/>
    <xf numFmtId="165" fontId="0" fillId="0" borderId="4" xfId="2" applyNumberFormat="1" applyFont="1" applyBorder="1"/>
    <xf numFmtId="165" fontId="0" fillId="0" borderId="5" xfId="2" applyNumberFormat="1" applyFont="1" applyBorder="1"/>
    <xf numFmtId="0" fontId="2" fillId="0" borderId="8" xfId="0" applyFont="1" applyBorder="1"/>
    <xf numFmtId="44" fontId="0" fillId="0" borderId="7" xfId="3" applyFont="1" applyBorder="1"/>
    <xf numFmtId="9" fontId="0" fillId="0" borderId="1" xfId="0" applyNumberFormat="1" applyBorder="1"/>
    <xf numFmtId="44" fontId="0" fillId="2" borderId="7" xfId="3" applyFont="1" applyFill="1" applyBorder="1"/>
    <xf numFmtId="0" fontId="2" fillId="0" borderId="1" xfId="0" applyFont="1" applyBorder="1"/>
    <xf numFmtId="0" fontId="2" fillId="0" borderId="8" xfId="0" applyFont="1" applyBorder="1" applyAlignment="1"/>
    <xf numFmtId="0" fontId="6" fillId="0" borderId="0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7" xfId="0" applyFont="1" applyBorder="1"/>
    <xf numFmtId="0" fontId="6" fillId="0" borderId="24" xfId="0" applyFont="1" applyBorder="1"/>
    <xf numFmtId="0" fontId="6" fillId="0" borderId="25" xfId="0" applyFont="1" applyBorder="1"/>
    <xf numFmtId="0" fontId="6" fillId="2" borderId="26" xfId="0" applyFont="1" applyFill="1" applyBorder="1"/>
    <xf numFmtId="0" fontId="5" fillId="0" borderId="1" xfId="0" applyFont="1" applyBorder="1" applyAlignment="1">
      <alignment horizontal="center" vertical="center"/>
    </xf>
    <xf numFmtId="164" fontId="3" fillId="2" borderId="1" xfId="1" applyNumberFormat="1" applyFont="1" applyFill="1" applyBorder="1"/>
    <xf numFmtId="0" fontId="1" fillId="0" borderId="1" xfId="4" applyFill="1" applyBorder="1"/>
    <xf numFmtId="0" fontId="6" fillId="35" borderId="1" xfId="47" applyFont="1" applyFill="1" applyBorder="1" applyAlignment="1">
      <alignment horizontal="left" vertical="center"/>
    </xf>
    <xf numFmtId="0" fontId="1" fillId="0" borderId="1" xfId="4" applyBorder="1"/>
    <xf numFmtId="0" fontId="0" fillId="0" borderId="1" xfId="0" applyBorder="1" applyAlignment="1">
      <alignment horizontal="center" vertical="center" wrapText="1"/>
    </xf>
    <xf numFmtId="0" fontId="0" fillId="0" borderId="8" xfId="0" applyBorder="1"/>
    <xf numFmtId="43" fontId="2" fillId="0" borderId="1" xfId="1" applyBorder="1"/>
    <xf numFmtId="166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43" fontId="0" fillId="0" borderId="0" xfId="0" applyNumberFormat="1"/>
    <xf numFmtId="0" fontId="2" fillId="0" borderId="2" xfId="0" applyFont="1" applyBorder="1"/>
    <xf numFmtId="0" fontId="2" fillId="0" borderId="4" xfId="0" applyFont="1" applyBorder="1"/>
    <xf numFmtId="0" fontId="2" fillId="0" borderId="0" xfId="0" applyFont="1"/>
    <xf numFmtId="0" fontId="3" fillId="2" borderId="1" xfId="0" applyNumberFormat="1" applyFont="1" applyFill="1" applyBorder="1" applyAlignment="1">
      <alignment horizontal="center"/>
    </xf>
    <xf numFmtId="0" fontId="3" fillId="36" borderId="1" xfId="0" applyFont="1" applyFill="1" applyBorder="1" applyAlignment="1">
      <alignment horizontal="center"/>
    </xf>
    <xf numFmtId="0" fontId="0" fillId="36" borderId="1" xfId="0" applyFill="1" applyBorder="1"/>
    <xf numFmtId="0" fontId="5" fillId="0" borderId="8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textRotation="255"/>
    </xf>
    <xf numFmtId="0" fontId="5" fillId="0" borderId="4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37" borderId="1" xfId="0" applyFill="1" applyBorder="1"/>
  </cellXfs>
  <cellStyles count="48">
    <cellStyle name="20 % - Accent1 2" xfId="23"/>
    <cellStyle name="20 % - Accent2 2" xfId="27"/>
    <cellStyle name="20 % - Accent3 2" xfId="31"/>
    <cellStyle name="20 % - Accent4 2" xfId="35"/>
    <cellStyle name="20 % - Accent5 2" xfId="39"/>
    <cellStyle name="20 % - Accent6 2" xfId="43"/>
    <cellStyle name="40 % - Accent1 2" xfId="24"/>
    <cellStyle name="40 % - Accent2 2" xfId="28"/>
    <cellStyle name="40 % - Accent3 2" xfId="32"/>
    <cellStyle name="40 % - Accent4 2" xfId="36"/>
    <cellStyle name="40 % - Accent5 2" xfId="40"/>
    <cellStyle name="40 % - Accent6 2" xfId="44"/>
    <cellStyle name="60 % - Accent1 2" xfId="25"/>
    <cellStyle name="60 % - Accent2 2" xfId="29"/>
    <cellStyle name="60 % - Accent3 2" xfId="33"/>
    <cellStyle name="60 % - Accent4 2" xfId="37"/>
    <cellStyle name="60 % - Accent5 2" xfId="41"/>
    <cellStyle name="60 % - Accent6 2" xfId="45"/>
    <cellStyle name="Accent1 2" xfId="22"/>
    <cellStyle name="Accent2 2" xfId="26"/>
    <cellStyle name="Accent3 2" xfId="30"/>
    <cellStyle name="Accent4 2" xfId="34"/>
    <cellStyle name="Accent5 2" xfId="38"/>
    <cellStyle name="Accent6 2" xfId="42"/>
    <cellStyle name="Avertissement 2" xfId="18"/>
    <cellStyle name="Calcul 2" xfId="15"/>
    <cellStyle name="Cellule liée 2" xfId="16"/>
    <cellStyle name="Commentaire 2" xfId="19"/>
    <cellStyle name="Entrée 2" xfId="13"/>
    <cellStyle name="Euro" xfId="3"/>
    <cellStyle name="Insatisfaisant 2" xfId="11"/>
    <cellStyle name="Milliers" xfId="1" builtinId="3"/>
    <cellStyle name="Monétaire" xfId="2" builtinId="4"/>
    <cellStyle name="Neutre 2" xfId="12"/>
    <cellStyle name="Normal" xfId="0" builtinId="0"/>
    <cellStyle name="Normal 2" xfId="47"/>
    <cellStyle name="Normal 3" xfId="46"/>
    <cellStyle name="Normal 4" xfId="4"/>
    <cellStyle name="Satisfaisant 2" xfId="10"/>
    <cellStyle name="Sortie 2" xfId="14"/>
    <cellStyle name="Texte explicatif 2" xfId="20"/>
    <cellStyle name="Titre 2" xfId="5"/>
    <cellStyle name="Titre 1 2" xfId="6"/>
    <cellStyle name="Titre 2 2" xfId="7"/>
    <cellStyle name="Titre 3 2" xfId="8"/>
    <cellStyle name="Titre 4 2" xfId="9"/>
    <cellStyle name="Total 2" xfId="21"/>
    <cellStyle name="Vérification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C5" sqref="C5"/>
    </sheetView>
  </sheetViews>
  <sheetFormatPr baseColWidth="10" defaultRowHeight="12.75" x14ac:dyDescent="0.2"/>
  <cols>
    <col min="1" max="1" width="13" customWidth="1"/>
    <col min="2" max="2" width="14.140625" customWidth="1"/>
    <col min="3" max="3" width="13.7109375" customWidth="1"/>
    <col min="4" max="4" width="18.28515625" bestFit="1" customWidth="1"/>
    <col min="5" max="7" width="2.7109375" customWidth="1"/>
  </cols>
  <sheetData>
    <row r="1" spans="1:4" x14ac:dyDescent="0.2">
      <c r="A1" s="1" t="s">
        <v>60</v>
      </c>
    </row>
    <row r="4" spans="1:4" ht="25.5" x14ac:dyDescent="0.2">
      <c r="A4" s="4" t="s">
        <v>59</v>
      </c>
      <c r="B4" s="5" t="s">
        <v>61</v>
      </c>
      <c r="C4" s="5" t="s">
        <v>62</v>
      </c>
      <c r="D4" s="5" t="s">
        <v>63</v>
      </c>
    </row>
    <row r="5" spans="1:4" x14ac:dyDescent="0.2">
      <c r="A5" s="70" t="s">
        <v>159</v>
      </c>
      <c r="B5" s="8">
        <v>13</v>
      </c>
      <c r="C5" s="41">
        <v>1</v>
      </c>
      <c r="D5" s="10"/>
    </row>
    <row r="6" spans="1:4" x14ac:dyDescent="0.2">
      <c r="A6" s="9" t="s">
        <v>0</v>
      </c>
      <c r="B6" s="8">
        <v>4</v>
      </c>
      <c r="C6" s="41">
        <v>23460</v>
      </c>
      <c r="D6" s="10"/>
    </row>
    <row r="7" spans="1:4" x14ac:dyDescent="0.2">
      <c r="A7" s="71" t="s">
        <v>162</v>
      </c>
      <c r="B7" s="8">
        <v>18</v>
      </c>
      <c r="C7" s="41">
        <v>97398</v>
      </c>
      <c r="D7" s="10"/>
    </row>
    <row r="8" spans="1:4" x14ac:dyDescent="0.2">
      <c r="A8" s="71" t="s">
        <v>155</v>
      </c>
      <c r="B8" s="8">
        <v>4</v>
      </c>
      <c r="C8" s="41">
        <v>19932</v>
      </c>
      <c r="D8" s="10"/>
    </row>
    <row r="9" spans="1:4" x14ac:dyDescent="0.2">
      <c r="A9" s="71" t="s">
        <v>157</v>
      </c>
      <c r="B9" s="8">
        <v>7</v>
      </c>
      <c r="C9" s="41">
        <v>33299</v>
      </c>
      <c r="D9" s="10"/>
    </row>
    <row r="10" spans="1:4" x14ac:dyDescent="0.2">
      <c r="A10" s="71" t="s">
        <v>163</v>
      </c>
      <c r="B10" s="8">
        <v>13</v>
      </c>
      <c r="C10" s="41">
        <v>70772</v>
      </c>
      <c r="D10" s="10"/>
    </row>
    <row r="11" spans="1:4" x14ac:dyDescent="0.2">
      <c r="A11" s="71" t="s">
        <v>160</v>
      </c>
      <c r="B11" s="8">
        <v>5</v>
      </c>
      <c r="C11" s="41">
        <v>18000</v>
      </c>
      <c r="D11" s="10"/>
    </row>
    <row r="12" spans="1:4" x14ac:dyDescent="0.2">
      <c r="A12" s="9" t="s">
        <v>1</v>
      </c>
      <c r="B12" s="8">
        <v>6</v>
      </c>
      <c r="C12" s="41">
        <v>34902</v>
      </c>
      <c r="D12" s="10"/>
    </row>
    <row r="13" spans="1:4" s="6" customFormat="1" x14ac:dyDescent="0.2">
      <c r="A13" s="71" t="s">
        <v>164</v>
      </c>
      <c r="B13" s="8">
        <v>2</v>
      </c>
      <c r="C13" s="41">
        <v>10080</v>
      </c>
      <c r="D13" s="10"/>
    </row>
    <row r="14" spans="1:4" x14ac:dyDescent="0.2">
      <c r="A14" s="71" t="s">
        <v>161</v>
      </c>
      <c r="B14" s="8">
        <v>10</v>
      </c>
      <c r="C14" s="41">
        <v>34710</v>
      </c>
      <c r="D14" s="10"/>
    </row>
    <row r="15" spans="1:4" x14ac:dyDescent="0.2">
      <c r="A15" s="71" t="s">
        <v>158</v>
      </c>
      <c r="B15" s="8">
        <v>6</v>
      </c>
      <c r="C15" s="41">
        <v>29670</v>
      </c>
      <c r="D15" s="10"/>
    </row>
    <row r="16" spans="1:4" x14ac:dyDescent="0.2">
      <c r="A16" s="71" t="s">
        <v>156</v>
      </c>
      <c r="B16" s="8">
        <v>6</v>
      </c>
      <c r="C16" s="41">
        <v>22512</v>
      </c>
      <c r="D16" s="10"/>
    </row>
    <row r="17" spans="1:4" x14ac:dyDescent="0.2">
      <c r="A17" s="9" t="s">
        <v>2</v>
      </c>
      <c r="B17" s="8">
        <v>2</v>
      </c>
      <c r="C17" s="41">
        <v>11792</v>
      </c>
      <c r="D17" s="10"/>
    </row>
    <row r="18" spans="1:4" x14ac:dyDescent="0.2">
      <c r="A18" s="11" t="s">
        <v>3</v>
      </c>
      <c r="B18" s="12">
        <v>15</v>
      </c>
      <c r="C18" s="42">
        <v>34275</v>
      </c>
      <c r="D18" s="13"/>
    </row>
    <row r="22" spans="1:4" x14ac:dyDescent="0.2">
      <c r="A22" s="43" t="s">
        <v>64</v>
      </c>
      <c r="B22" s="39" t="s">
        <v>58</v>
      </c>
    </row>
    <row r="23" spans="1:4" x14ac:dyDescent="0.2">
      <c r="A23" s="39" t="s">
        <v>52</v>
      </c>
      <c r="B23" s="40">
        <v>0.03</v>
      </c>
    </row>
    <row r="24" spans="1:4" x14ac:dyDescent="0.2">
      <c r="A24" s="39" t="s">
        <v>53</v>
      </c>
      <c r="B24" s="40">
        <f t="shared" ref="B24:B28" si="0">+B23+2%</f>
        <v>0.05</v>
      </c>
    </row>
    <row r="25" spans="1:4" x14ac:dyDescent="0.2">
      <c r="A25" s="39" t="s">
        <v>54</v>
      </c>
      <c r="B25" s="40">
        <f t="shared" si="0"/>
        <v>7.0000000000000007E-2</v>
      </c>
    </row>
    <row r="26" spans="1:4" x14ac:dyDescent="0.2">
      <c r="A26" s="39" t="s">
        <v>55</v>
      </c>
      <c r="B26" s="40">
        <f t="shared" si="0"/>
        <v>9.0000000000000011E-2</v>
      </c>
    </row>
    <row r="27" spans="1:4" x14ac:dyDescent="0.2">
      <c r="A27" s="39" t="s">
        <v>56</v>
      </c>
      <c r="B27" s="40">
        <f t="shared" si="0"/>
        <v>0.11000000000000001</v>
      </c>
    </row>
    <row r="28" spans="1:4" x14ac:dyDescent="0.2">
      <c r="A28" s="39" t="s">
        <v>57</v>
      </c>
      <c r="B28" s="40">
        <f t="shared" si="0"/>
        <v>0.13</v>
      </c>
    </row>
  </sheetData>
  <sortState ref="A5:A18">
    <sortCondition ref="A5"/>
  </sortState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9" sqref="B9"/>
    </sheetView>
  </sheetViews>
  <sheetFormatPr baseColWidth="10" defaultRowHeight="12.75" x14ac:dyDescent="0.2"/>
  <cols>
    <col min="1" max="1" width="24.7109375" customWidth="1"/>
    <col min="2" max="2" width="17.140625" customWidth="1"/>
    <col min="3" max="3" width="6.28515625" customWidth="1"/>
    <col min="4" max="4" width="17.140625" customWidth="1"/>
    <col min="5" max="5" width="13.5703125" bestFit="1" customWidth="1"/>
    <col min="6" max="6" width="14.85546875" customWidth="1"/>
  </cols>
  <sheetData>
    <row r="1" spans="1:5" x14ac:dyDescent="0.2">
      <c r="A1" s="1" t="s">
        <v>65</v>
      </c>
    </row>
    <row r="3" spans="1:5" ht="13.5" thickBot="1" x14ac:dyDescent="0.25"/>
    <row r="4" spans="1:5" ht="13.5" thickBot="1" x14ac:dyDescent="0.25">
      <c r="A4" s="14" t="s">
        <v>66</v>
      </c>
      <c r="B4" s="44">
        <v>30000</v>
      </c>
      <c r="D4" s="38" t="s">
        <v>67</v>
      </c>
      <c r="E4" s="38" t="s">
        <v>68</v>
      </c>
    </row>
    <row r="5" spans="1:5" x14ac:dyDescent="0.2">
      <c r="D5" s="3" t="s">
        <v>69</v>
      </c>
      <c r="E5" s="45">
        <v>0.05</v>
      </c>
    </row>
    <row r="6" spans="1:5" x14ac:dyDescent="0.2">
      <c r="A6" s="43" t="s">
        <v>75</v>
      </c>
      <c r="B6" s="3" t="s">
        <v>70</v>
      </c>
      <c r="C6" s="15">
        <v>4</v>
      </c>
      <c r="D6" s="3" t="s">
        <v>71</v>
      </c>
      <c r="E6" s="45">
        <v>7.0000000000000007E-2</v>
      </c>
    </row>
    <row r="7" spans="1:5" x14ac:dyDescent="0.2">
      <c r="D7" s="3" t="s">
        <v>72</v>
      </c>
      <c r="E7" s="45">
        <v>0.09</v>
      </c>
    </row>
    <row r="8" spans="1:5" ht="13.5" thickBot="1" x14ac:dyDescent="0.25">
      <c r="D8" s="3" t="s">
        <v>73</v>
      </c>
      <c r="E8" s="45">
        <v>0.1</v>
      </c>
    </row>
    <row r="9" spans="1:5" ht="13.5" thickBot="1" x14ac:dyDescent="0.25">
      <c r="A9" s="14" t="s">
        <v>74</v>
      </c>
      <c r="B9" s="46"/>
      <c r="D9" s="3" t="s">
        <v>70</v>
      </c>
      <c r="E9" s="45">
        <v>0.05</v>
      </c>
    </row>
    <row r="10" spans="1:5" x14ac:dyDescent="0.2">
      <c r="B10" s="72"/>
    </row>
  </sheetData>
  <sortState ref="D4:D10">
    <sortCondition ref="D4"/>
  </sortState>
  <dataValidations disablePrompts="1" count="1">
    <dataValidation type="list" allowBlank="1" showInputMessage="1" showErrorMessage="1" sqref="B6">
      <formula1>#REF!</formula1>
    </dataValidation>
  </dataValidations>
  <pageMargins left="0.78740157499999996" right="0.78740157499999996" top="0.984251969" bottom="0.984251969" header="0.4921259845" footer="0.4921259845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B18" sqref="B18"/>
    </sheetView>
  </sheetViews>
  <sheetFormatPr baseColWidth="10" defaultRowHeight="12.75" x14ac:dyDescent="0.2"/>
  <cols>
    <col min="1" max="1" width="13.42578125" customWidth="1"/>
    <col min="2" max="2" width="17.7109375" customWidth="1"/>
    <col min="3" max="3" width="10.42578125" bestFit="1" customWidth="1"/>
    <col min="4" max="4" width="9.5703125" bestFit="1" customWidth="1"/>
    <col min="5" max="5" width="9.28515625" bestFit="1" customWidth="1"/>
    <col min="6" max="6" width="10.140625" bestFit="1" customWidth="1"/>
    <col min="7" max="8" width="9.28515625" bestFit="1" customWidth="1"/>
    <col min="9" max="9" width="12.7109375" customWidth="1"/>
  </cols>
  <sheetData>
    <row r="1" spans="1:10" x14ac:dyDescent="0.2">
      <c r="A1" s="1" t="s">
        <v>76</v>
      </c>
    </row>
    <row r="3" spans="1:10" x14ac:dyDescent="0.2">
      <c r="B3" s="2" t="s">
        <v>13</v>
      </c>
      <c r="C3" s="2" t="s">
        <v>12</v>
      </c>
      <c r="D3" s="2" t="s">
        <v>15</v>
      </c>
      <c r="E3" s="2" t="s">
        <v>9</v>
      </c>
      <c r="F3" s="2" t="s">
        <v>11</v>
      </c>
      <c r="G3" s="2" t="s">
        <v>10</v>
      </c>
      <c r="H3" s="2" t="s">
        <v>7</v>
      </c>
      <c r="I3" s="26" t="s">
        <v>14</v>
      </c>
      <c r="J3" s="2" t="s">
        <v>8</v>
      </c>
    </row>
    <row r="4" spans="1:10" x14ac:dyDescent="0.2">
      <c r="A4" s="47" t="s">
        <v>77</v>
      </c>
      <c r="B4" s="16">
        <v>12</v>
      </c>
      <c r="C4" s="16">
        <v>18</v>
      </c>
      <c r="D4" s="16">
        <v>24</v>
      </c>
      <c r="E4" s="16">
        <v>56</v>
      </c>
      <c r="F4" s="16">
        <v>32</v>
      </c>
      <c r="G4" s="16">
        <v>128</v>
      </c>
      <c r="H4" s="16">
        <v>47</v>
      </c>
      <c r="I4" s="3">
        <v>63</v>
      </c>
      <c r="J4" s="3">
        <v>4</v>
      </c>
    </row>
    <row r="7" spans="1:10" x14ac:dyDescent="0.2">
      <c r="A7" s="27" t="s">
        <v>16</v>
      </c>
      <c r="B7" s="3"/>
    </row>
    <row r="10" spans="1:10" x14ac:dyDescent="0.2">
      <c r="A10" s="48" t="s">
        <v>78</v>
      </c>
      <c r="B10" s="17"/>
    </row>
  </sheetData>
  <sortState ref="H9:H17">
    <sortCondition ref="H9"/>
  </sortState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2" zoomScale="90" zoomScaleNormal="90" workbookViewId="0">
      <selection activeCell="F67" sqref="F67"/>
    </sheetView>
  </sheetViews>
  <sheetFormatPr baseColWidth="10" defaultRowHeight="12.75" x14ac:dyDescent="0.2"/>
  <cols>
    <col min="1" max="1" width="3.140625" style="19" bestFit="1" customWidth="1"/>
    <col min="2" max="2" width="4.28515625" style="19" customWidth="1"/>
    <col min="3" max="3" width="10" style="19" customWidth="1"/>
    <col min="4" max="12" width="6.140625" style="19" customWidth="1"/>
    <col min="13" max="16384" width="11.42578125" style="19"/>
  </cols>
  <sheetData>
    <row r="1" spans="1:12" x14ac:dyDescent="0.2">
      <c r="A1" s="18" t="s">
        <v>79</v>
      </c>
    </row>
    <row r="3" spans="1:12" x14ac:dyDescent="0.2">
      <c r="C3" s="76" t="s">
        <v>82</v>
      </c>
      <c r="D3" s="77"/>
      <c r="E3" s="77"/>
      <c r="F3" s="77"/>
      <c r="G3" s="77"/>
      <c r="H3" s="77"/>
      <c r="I3" s="77"/>
      <c r="J3" s="77"/>
      <c r="K3" s="77"/>
      <c r="L3" s="78"/>
    </row>
    <row r="4" spans="1:12" s="28" customFormat="1" x14ac:dyDescent="0.2">
      <c r="A4" s="19"/>
      <c r="B4" s="49"/>
      <c r="C4" s="59">
        <v>1</v>
      </c>
      <c r="D4" s="59">
        <v>2</v>
      </c>
      <c r="E4" s="59">
        <v>3</v>
      </c>
      <c r="F4" s="59">
        <v>4</v>
      </c>
      <c r="G4" s="59">
        <v>5</v>
      </c>
      <c r="H4" s="59">
        <v>6</v>
      </c>
      <c r="I4" s="59">
        <v>7</v>
      </c>
      <c r="J4" s="59">
        <v>8</v>
      </c>
      <c r="K4" s="59">
        <v>9</v>
      </c>
      <c r="L4" s="59">
        <v>10</v>
      </c>
    </row>
    <row r="5" spans="1:12" ht="12.75" customHeight="1" x14ac:dyDescent="0.2">
      <c r="A5" s="79" t="s">
        <v>80</v>
      </c>
      <c r="B5" s="59">
        <v>1</v>
      </c>
      <c r="C5" s="20">
        <v>10</v>
      </c>
      <c r="D5" s="20">
        <f t="shared" ref="D5:L5" si="0">+C34+10</f>
        <v>310</v>
      </c>
      <c r="E5" s="20">
        <f t="shared" si="0"/>
        <v>610</v>
      </c>
      <c r="F5" s="20">
        <f t="shared" si="0"/>
        <v>910</v>
      </c>
      <c r="G5" s="20">
        <f t="shared" si="0"/>
        <v>1210</v>
      </c>
      <c r="H5" s="20">
        <f t="shared" si="0"/>
        <v>1510</v>
      </c>
      <c r="I5" s="20">
        <f t="shared" si="0"/>
        <v>1810</v>
      </c>
      <c r="J5" s="20">
        <f t="shared" si="0"/>
        <v>2110</v>
      </c>
      <c r="K5" s="20">
        <f t="shared" si="0"/>
        <v>2410</v>
      </c>
      <c r="L5" s="20">
        <f t="shared" si="0"/>
        <v>2710</v>
      </c>
    </row>
    <row r="6" spans="1:12" x14ac:dyDescent="0.2">
      <c r="A6" s="80"/>
      <c r="B6" s="59">
        <v>2</v>
      </c>
      <c r="C6" s="20">
        <f t="shared" ref="C6:L16" si="1">C5+10</f>
        <v>20</v>
      </c>
      <c r="D6" s="20">
        <f t="shared" si="1"/>
        <v>320</v>
      </c>
      <c r="E6" s="20">
        <f t="shared" si="1"/>
        <v>620</v>
      </c>
      <c r="F6" s="20">
        <f t="shared" si="1"/>
        <v>920</v>
      </c>
      <c r="G6" s="20">
        <f t="shared" si="1"/>
        <v>1220</v>
      </c>
      <c r="H6" s="20">
        <f t="shared" si="1"/>
        <v>1520</v>
      </c>
      <c r="I6" s="20">
        <f t="shared" si="1"/>
        <v>1820</v>
      </c>
      <c r="J6" s="20">
        <f t="shared" si="1"/>
        <v>2120</v>
      </c>
      <c r="K6" s="20">
        <f t="shared" si="1"/>
        <v>2420</v>
      </c>
      <c r="L6" s="20">
        <f t="shared" si="1"/>
        <v>2720</v>
      </c>
    </row>
    <row r="7" spans="1:12" x14ac:dyDescent="0.2">
      <c r="A7" s="80"/>
      <c r="B7" s="59">
        <v>3</v>
      </c>
      <c r="C7" s="20">
        <f t="shared" si="1"/>
        <v>30</v>
      </c>
      <c r="D7" s="20">
        <f t="shared" si="1"/>
        <v>330</v>
      </c>
      <c r="E7" s="20">
        <f t="shared" si="1"/>
        <v>630</v>
      </c>
      <c r="F7" s="20">
        <f t="shared" si="1"/>
        <v>930</v>
      </c>
      <c r="G7" s="20">
        <f t="shared" si="1"/>
        <v>1230</v>
      </c>
      <c r="H7" s="20">
        <f t="shared" si="1"/>
        <v>1530</v>
      </c>
      <c r="I7" s="20">
        <f t="shared" si="1"/>
        <v>1830</v>
      </c>
      <c r="J7" s="20">
        <f t="shared" si="1"/>
        <v>2130</v>
      </c>
      <c r="K7" s="20">
        <f t="shared" si="1"/>
        <v>2430</v>
      </c>
      <c r="L7" s="20">
        <f t="shared" si="1"/>
        <v>2730</v>
      </c>
    </row>
    <row r="8" spans="1:12" x14ac:dyDescent="0.2">
      <c r="A8" s="80"/>
      <c r="B8" s="59">
        <v>4</v>
      </c>
      <c r="C8" s="20">
        <f t="shared" si="1"/>
        <v>40</v>
      </c>
      <c r="D8" s="20">
        <f t="shared" si="1"/>
        <v>340</v>
      </c>
      <c r="E8" s="20">
        <f t="shared" si="1"/>
        <v>640</v>
      </c>
      <c r="F8" s="20">
        <f t="shared" si="1"/>
        <v>940</v>
      </c>
      <c r="G8" s="20">
        <f t="shared" si="1"/>
        <v>1240</v>
      </c>
      <c r="H8" s="20">
        <f t="shared" si="1"/>
        <v>1540</v>
      </c>
      <c r="I8" s="20">
        <f t="shared" si="1"/>
        <v>1840</v>
      </c>
      <c r="J8" s="20">
        <f t="shared" si="1"/>
        <v>2140</v>
      </c>
      <c r="K8" s="20">
        <f t="shared" si="1"/>
        <v>2440</v>
      </c>
      <c r="L8" s="20">
        <f t="shared" si="1"/>
        <v>2740</v>
      </c>
    </row>
    <row r="9" spans="1:12" x14ac:dyDescent="0.2">
      <c r="A9" s="80"/>
      <c r="B9" s="59">
        <v>5</v>
      </c>
      <c r="C9" s="20">
        <f t="shared" si="1"/>
        <v>50</v>
      </c>
      <c r="D9" s="20">
        <f t="shared" si="1"/>
        <v>350</v>
      </c>
      <c r="E9" s="20">
        <f t="shared" si="1"/>
        <v>650</v>
      </c>
      <c r="F9" s="20">
        <f t="shared" si="1"/>
        <v>950</v>
      </c>
      <c r="G9" s="20">
        <f t="shared" si="1"/>
        <v>1250</v>
      </c>
      <c r="H9" s="20">
        <f t="shared" si="1"/>
        <v>1550</v>
      </c>
      <c r="I9" s="20">
        <f t="shared" si="1"/>
        <v>1850</v>
      </c>
      <c r="J9" s="20">
        <f t="shared" si="1"/>
        <v>2150</v>
      </c>
      <c r="K9" s="20">
        <f t="shared" si="1"/>
        <v>2450</v>
      </c>
      <c r="L9" s="20">
        <f t="shared" si="1"/>
        <v>2750</v>
      </c>
    </row>
    <row r="10" spans="1:12" x14ac:dyDescent="0.2">
      <c r="A10" s="80"/>
      <c r="B10" s="59">
        <v>6</v>
      </c>
      <c r="C10" s="20">
        <f t="shared" si="1"/>
        <v>60</v>
      </c>
      <c r="D10" s="20">
        <f t="shared" si="1"/>
        <v>360</v>
      </c>
      <c r="E10" s="20">
        <f t="shared" si="1"/>
        <v>660</v>
      </c>
      <c r="F10" s="20">
        <f t="shared" si="1"/>
        <v>960</v>
      </c>
      <c r="G10" s="20">
        <f t="shared" si="1"/>
        <v>1260</v>
      </c>
      <c r="H10" s="20">
        <f t="shared" si="1"/>
        <v>1560</v>
      </c>
      <c r="I10" s="20">
        <f t="shared" si="1"/>
        <v>1860</v>
      </c>
      <c r="J10" s="20">
        <f t="shared" si="1"/>
        <v>2160</v>
      </c>
      <c r="K10" s="20">
        <f t="shared" si="1"/>
        <v>2460</v>
      </c>
      <c r="L10" s="20">
        <f t="shared" si="1"/>
        <v>2760</v>
      </c>
    </row>
    <row r="11" spans="1:12" x14ac:dyDescent="0.2">
      <c r="A11" s="80"/>
      <c r="B11" s="59">
        <v>7</v>
      </c>
      <c r="C11" s="20">
        <f t="shared" si="1"/>
        <v>70</v>
      </c>
      <c r="D11" s="20">
        <f t="shared" si="1"/>
        <v>370</v>
      </c>
      <c r="E11" s="20">
        <f t="shared" si="1"/>
        <v>670</v>
      </c>
      <c r="F11" s="20">
        <f t="shared" si="1"/>
        <v>970</v>
      </c>
      <c r="G11" s="20">
        <f t="shared" si="1"/>
        <v>1270</v>
      </c>
      <c r="H11" s="20">
        <f t="shared" si="1"/>
        <v>1570</v>
      </c>
      <c r="I11" s="20">
        <f t="shared" si="1"/>
        <v>1870</v>
      </c>
      <c r="J11" s="20">
        <f t="shared" si="1"/>
        <v>2170</v>
      </c>
      <c r="K11" s="20">
        <f t="shared" si="1"/>
        <v>2470</v>
      </c>
      <c r="L11" s="20">
        <f t="shared" si="1"/>
        <v>2770</v>
      </c>
    </row>
    <row r="12" spans="1:12" x14ac:dyDescent="0.2">
      <c r="A12" s="80"/>
      <c r="B12" s="59">
        <v>8</v>
      </c>
      <c r="C12" s="20">
        <f t="shared" si="1"/>
        <v>80</v>
      </c>
      <c r="D12" s="20">
        <f t="shared" si="1"/>
        <v>380</v>
      </c>
      <c r="E12" s="20">
        <f t="shared" si="1"/>
        <v>680</v>
      </c>
      <c r="F12" s="20">
        <f t="shared" si="1"/>
        <v>980</v>
      </c>
      <c r="G12" s="20">
        <f t="shared" si="1"/>
        <v>1280</v>
      </c>
      <c r="H12" s="20">
        <f t="shared" si="1"/>
        <v>1580</v>
      </c>
      <c r="I12" s="20">
        <f t="shared" si="1"/>
        <v>1880</v>
      </c>
      <c r="J12" s="20">
        <f t="shared" si="1"/>
        <v>2180</v>
      </c>
      <c r="K12" s="20">
        <f t="shared" si="1"/>
        <v>2480</v>
      </c>
      <c r="L12" s="20">
        <f t="shared" si="1"/>
        <v>2780</v>
      </c>
    </row>
    <row r="13" spans="1:12" x14ac:dyDescent="0.2">
      <c r="A13" s="80"/>
      <c r="B13" s="59">
        <v>9</v>
      </c>
      <c r="C13" s="20">
        <f t="shared" si="1"/>
        <v>90</v>
      </c>
      <c r="D13" s="20">
        <f t="shared" si="1"/>
        <v>390</v>
      </c>
      <c r="E13" s="20">
        <f t="shared" si="1"/>
        <v>690</v>
      </c>
      <c r="F13" s="20">
        <f t="shared" si="1"/>
        <v>990</v>
      </c>
      <c r="G13" s="20">
        <f t="shared" si="1"/>
        <v>1290</v>
      </c>
      <c r="H13" s="20">
        <f t="shared" si="1"/>
        <v>1590</v>
      </c>
      <c r="I13" s="20">
        <f t="shared" si="1"/>
        <v>1890</v>
      </c>
      <c r="J13" s="20">
        <f t="shared" si="1"/>
        <v>2190</v>
      </c>
      <c r="K13" s="20">
        <f t="shared" si="1"/>
        <v>2490</v>
      </c>
      <c r="L13" s="20">
        <f t="shared" si="1"/>
        <v>2790</v>
      </c>
    </row>
    <row r="14" spans="1:12" x14ac:dyDescent="0.2">
      <c r="A14" s="80"/>
      <c r="B14" s="59">
        <v>10</v>
      </c>
      <c r="C14" s="20">
        <f t="shared" si="1"/>
        <v>100</v>
      </c>
      <c r="D14" s="20">
        <f t="shared" si="1"/>
        <v>400</v>
      </c>
      <c r="E14" s="20">
        <f t="shared" si="1"/>
        <v>700</v>
      </c>
      <c r="F14" s="20">
        <f t="shared" si="1"/>
        <v>1000</v>
      </c>
      <c r="G14" s="20">
        <f t="shared" si="1"/>
        <v>1300</v>
      </c>
      <c r="H14" s="20">
        <f t="shared" si="1"/>
        <v>1600</v>
      </c>
      <c r="I14" s="20">
        <f t="shared" si="1"/>
        <v>1900</v>
      </c>
      <c r="J14" s="20">
        <f t="shared" si="1"/>
        <v>2200</v>
      </c>
      <c r="K14" s="20">
        <f t="shared" si="1"/>
        <v>2500</v>
      </c>
      <c r="L14" s="20">
        <f t="shared" si="1"/>
        <v>2800</v>
      </c>
    </row>
    <row r="15" spans="1:12" x14ac:dyDescent="0.2">
      <c r="A15" s="80"/>
      <c r="B15" s="59">
        <v>11</v>
      </c>
      <c r="C15" s="20">
        <f t="shared" si="1"/>
        <v>110</v>
      </c>
      <c r="D15" s="20">
        <f t="shared" si="1"/>
        <v>410</v>
      </c>
      <c r="E15" s="20">
        <f t="shared" si="1"/>
        <v>710</v>
      </c>
      <c r="F15" s="20">
        <f t="shared" si="1"/>
        <v>1010</v>
      </c>
      <c r="G15" s="20">
        <f t="shared" si="1"/>
        <v>1310</v>
      </c>
      <c r="H15" s="20">
        <f t="shared" si="1"/>
        <v>1610</v>
      </c>
      <c r="I15" s="20">
        <f t="shared" si="1"/>
        <v>1910</v>
      </c>
      <c r="J15" s="20">
        <f t="shared" si="1"/>
        <v>2210</v>
      </c>
      <c r="K15" s="20">
        <f t="shared" si="1"/>
        <v>2510</v>
      </c>
      <c r="L15" s="20">
        <f t="shared" si="1"/>
        <v>2810</v>
      </c>
    </row>
    <row r="16" spans="1:12" x14ac:dyDescent="0.2">
      <c r="A16" s="80"/>
      <c r="B16" s="59">
        <v>12</v>
      </c>
      <c r="C16" s="20">
        <f t="shared" si="1"/>
        <v>120</v>
      </c>
      <c r="D16" s="20">
        <f t="shared" si="1"/>
        <v>420</v>
      </c>
      <c r="E16" s="20">
        <f t="shared" si="1"/>
        <v>720</v>
      </c>
      <c r="F16" s="20">
        <f t="shared" si="1"/>
        <v>1020</v>
      </c>
      <c r="G16" s="20">
        <f t="shared" si="1"/>
        <v>1320</v>
      </c>
      <c r="H16" s="20">
        <f t="shared" si="1"/>
        <v>1620</v>
      </c>
      <c r="I16" s="20">
        <f t="shared" si="1"/>
        <v>1920</v>
      </c>
      <c r="J16" s="20">
        <f t="shared" si="1"/>
        <v>2220</v>
      </c>
      <c r="K16" s="20">
        <f t="shared" si="1"/>
        <v>2520</v>
      </c>
      <c r="L16" s="20">
        <f t="shared" si="1"/>
        <v>2820</v>
      </c>
    </row>
    <row r="17" spans="1:12" x14ac:dyDescent="0.2">
      <c r="A17" s="80"/>
      <c r="B17" s="59">
        <v>13</v>
      </c>
      <c r="C17" s="20">
        <f t="shared" ref="C17:L17" si="2">C16+10</f>
        <v>130</v>
      </c>
      <c r="D17" s="20">
        <f t="shared" si="2"/>
        <v>430</v>
      </c>
      <c r="E17" s="20">
        <f t="shared" si="2"/>
        <v>730</v>
      </c>
      <c r="F17" s="20">
        <f t="shared" si="2"/>
        <v>1030</v>
      </c>
      <c r="G17" s="20">
        <f t="shared" si="2"/>
        <v>1330</v>
      </c>
      <c r="H17" s="20">
        <f t="shared" si="2"/>
        <v>1630</v>
      </c>
      <c r="I17" s="20">
        <f t="shared" si="2"/>
        <v>1930</v>
      </c>
      <c r="J17" s="20">
        <f t="shared" si="2"/>
        <v>2230</v>
      </c>
      <c r="K17" s="20">
        <f t="shared" si="2"/>
        <v>2530</v>
      </c>
      <c r="L17" s="20">
        <f t="shared" si="2"/>
        <v>2830</v>
      </c>
    </row>
    <row r="18" spans="1:12" x14ac:dyDescent="0.2">
      <c r="A18" s="80"/>
      <c r="B18" s="59">
        <v>14</v>
      </c>
      <c r="C18" s="20">
        <f t="shared" ref="C18:L18" si="3">C17+10</f>
        <v>140</v>
      </c>
      <c r="D18" s="20">
        <f t="shared" si="3"/>
        <v>440</v>
      </c>
      <c r="E18" s="20">
        <f t="shared" si="3"/>
        <v>740</v>
      </c>
      <c r="F18" s="20">
        <f t="shared" si="3"/>
        <v>1040</v>
      </c>
      <c r="G18" s="20">
        <f t="shared" si="3"/>
        <v>1340</v>
      </c>
      <c r="H18" s="20">
        <f t="shared" si="3"/>
        <v>1640</v>
      </c>
      <c r="I18" s="20">
        <f t="shared" si="3"/>
        <v>1940</v>
      </c>
      <c r="J18" s="20">
        <f t="shared" si="3"/>
        <v>2240</v>
      </c>
      <c r="K18" s="20">
        <f t="shared" si="3"/>
        <v>2540</v>
      </c>
      <c r="L18" s="20">
        <f t="shared" si="3"/>
        <v>2840</v>
      </c>
    </row>
    <row r="19" spans="1:12" x14ac:dyDescent="0.2">
      <c r="A19" s="80"/>
      <c r="B19" s="59">
        <v>15</v>
      </c>
      <c r="C19" s="20">
        <f t="shared" ref="C19:L19" si="4">C18+10</f>
        <v>150</v>
      </c>
      <c r="D19" s="20">
        <f t="shared" si="4"/>
        <v>450</v>
      </c>
      <c r="E19" s="20">
        <f t="shared" si="4"/>
        <v>750</v>
      </c>
      <c r="F19" s="20">
        <f t="shared" si="4"/>
        <v>1050</v>
      </c>
      <c r="G19" s="20">
        <f t="shared" si="4"/>
        <v>1350</v>
      </c>
      <c r="H19" s="20">
        <f t="shared" si="4"/>
        <v>1650</v>
      </c>
      <c r="I19" s="20">
        <f t="shared" si="4"/>
        <v>1950</v>
      </c>
      <c r="J19" s="20">
        <f t="shared" si="4"/>
        <v>2250</v>
      </c>
      <c r="K19" s="20">
        <f t="shared" si="4"/>
        <v>2550</v>
      </c>
      <c r="L19" s="20">
        <f t="shared" si="4"/>
        <v>2850</v>
      </c>
    </row>
    <row r="20" spans="1:12" x14ac:dyDescent="0.2">
      <c r="A20" s="80"/>
      <c r="B20" s="59">
        <v>16</v>
      </c>
      <c r="C20" s="20">
        <f t="shared" ref="C20:L20" si="5">C19+10</f>
        <v>160</v>
      </c>
      <c r="D20" s="20">
        <f t="shared" si="5"/>
        <v>460</v>
      </c>
      <c r="E20" s="20">
        <f t="shared" si="5"/>
        <v>760</v>
      </c>
      <c r="F20" s="20">
        <f t="shared" si="5"/>
        <v>1060</v>
      </c>
      <c r="G20" s="20">
        <f t="shared" si="5"/>
        <v>1360</v>
      </c>
      <c r="H20" s="20">
        <f t="shared" si="5"/>
        <v>1660</v>
      </c>
      <c r="I20" s="20">
        <f t="shared" si="5"/>
        <v>1960</v>
      </c>
      <c r="J20" s="20">
        <f t="shared" si="5"/>
        <v>2260</v>
      </c>
      <c r="K20" s="20">
        <f t="shared" si="5"/>
        <v>2560</v>
      </c>
      <c r="L20" s="20">
        <f t="shared" si="5"/>
        <v>2860</v>
      </c>
    </row>
    <row r="21" spans="1:12" x14ac:dyDescent="0.2">
      <c r="A21" s="80"/>
      <c r="B21" s="59">
        <v>17</v>
      </c>
      <c r="C21" s="20">
        <f t="shared" ref="C21:L21" si="6">C20+10</f>
        <v>170</v>
      </c>
      <c r="D21" s="20">
        <f t="shared" si="6"/>
        <v>470</v>
      </c>
      <c r="E21" s="20">
        <f t="shared" si="6"/>
        <v>770</v>
      </c>
      <c r="F21" s="20">
        <f t="shared" si="6"/>
        <v>1070</v>
      </c>
      <c r="G21" s="20">
        <f t="shared" si="6"/>
        <v>1370</v>
      </c>
      <c r="H21" s="20">
        <f t="shared" si="6"/>
        <v>1670</v>
      </c>
      <c r="I21" s="20">
        <f t="shared" si="6"/>
        <v>1970</v>
      </c>
      <c r="J21" s="20">
        <f t="shared" si="6"/>
        <v>2270</v>
      </c>
      <c r="K21" s="20">
        <f t="shared" si="6"/>
        <v>2570</v>
      </c>
      <c r="L21" s="20">
        <f t="shared" si="6"/>
        <v>2870</v>
      </c>
    </row>
    <row r="22" spans="1:12" x14ac:dyDescent="0.2">
      <c r="A22" s="80"/>
      <c r="B22" s="59">
        <v>18</v>
      </c>
      <c r="C22" s="20">
        <f t="shared" ref="C22:L22" si="7">C21+10</f>
        <v>180</v>
      </c>
      <c r="D22" s="20">
        <f t="shared" si="7"/>
        <v>480</v>
      </c>
      <c r="E22" s="20">
        <f t="shared" si="7"/>
        <v>780</v>
      </c>
      <c r="F22" s="20">
        <f t="shared" si="7"/>
        <v>1080</v>
      </c>
      <c r="G22" s="20">
        <f t="shared" si="7"/>
        <v>1380</v>
      </c>
      <c r="H22" s="20">
        <f t="shared" si="7"/>
        <v>1680</v>
      </c>
      <c r="I22" s="20">
        <f t="shared" si="7"/>
        <v>1980</v>
      </c>
      <c r="J22" s="20">
        <f t="shared" si="7"/>
        <v>2280</v>
      </c>
      <c r="K22" s="20">
        <f t="shared" si="7"/>
        <v>2580</v>
      </c>
      <c r="L22" s="20">
        <f t="shared" si="7"/>
        <v>2880</v>
      </c>
    </row>
    <row r="23" spans="1:12" x14ac:dyDescent="0.2">
      <c r="A23" s="80"/>
      <c r="B23" s="59">
        <v>19</v>
      </c>
      <c r="C23" s="20">
        <f t="shared" ref="C23:L23" si="8">C22+10</f>
        <v>190</v>
      </c>
      <c r="D23" s="20">
        <f t="shared" si="8"/>
        <v>490</v>
      </c>
      <c r="E23" s="20">
        <f t="shared" si="8"/>
        <v>790</v>
      </c>
      <c r="F23" s="20">
        <f t="shared" si="8"/>
        <v>1090</v>
      </c>
      <c r="G23" s="20">
        <f t="shared" si="8"/>
        <v>1390</v>
      </c>
      <c r="H23" s="20">
        <f t="shared" si="8"/>
        <v>1690</v>
      </c>
      <c r="I23" s="20">
        <f t="shared" si="8"/>
        <v>1990</v>
      </c>
      <c r="J23" s="20">
        <f t="shared" si="8"/>
        <v>2290</v>
      </c>
      <c r="K23" s="20">
        <f t="shared" si="8"/>
        <v>2590</v>
      </c>
      <c r="L23" s="20">
        <f t="shared" si="8"/>
        <v>2890</v>
      </c>
    </row>
    <row r="24" spans="1:12" x14ac:dyDescent="0.2">
      <c r="A24" s="80"/>
      <c r="B24" s="59">
        <v>20</v>
      </c>
      <c r="C24" s="20">
        <f t="shared" ref="C24:L24" si="9">C23+10</f>
        <v>200</v>
      </c>
      <c r="D24" s="20">
        <f t="shared" si="9"/>
        <v>500</v>
      </c>
      <c r="E24" s="20">
        <f t="shared" si="9"/>
        <v>800</v>
      </c>
      <c r="F24" s="20">
        <f t="shared" si="9"/>
        <v>1100</v>
      </c>
      <c r="G24" s="20">
        <f t="shared" si="9"/>
        <v>1400</v>
      </c>
      <c r="H24" s="20">
        <f t="shared" si="9"/>
        <v>1700</v>
      </c>
      <c r="I24" s="20">
        <f t="shared" si="9"/>
        <v>2000</v>
      </c>
      <c r="J24" s="20">
        <f t="shared" si="9"/>
        <v>2300</v>
      </c>
      <c r="K24" s="20">
        <f t="shared" si="9"/>
        <v>2600</v>
      </c>
      <c r="L24" s="20">
        <f t="shared" si="9"/>
        <v>2900</v>
      </c>
    </row>
    <row r="25" spans="1:12" x14ac:dyDescent="0.2">
      <c r="A25" s="80"/>
      <c r="B25" s="59">
        <v>21</v>
      </c>
      <c r="C25" s="20">
        <f t="shared" ref="C25:L25" si="10">C24+10</f>
        <v>210</v>
      </c>
      <c r="D25" s="20">
        <f t="shared" si="10"/>
        <v>510</v>
      </c>
      <c r="E25" s="20">
        <f t="shared" si="10"/>
        <v>810</v>
      </c>
      <c r="F25" s="20">
        <f t="shared" si="10"/>
        <v>1110</v>
      </c>
      <c r="G25" s="20">
        <f t="shared" si="10"/>
        <v>1410</v>
      </c>
      <c r="H25" s="20">
        <f t="shared" si="10"/>
        <v>1710</v>
      </c>
      <c r="I25" s="20">
        <f t="shared" si="10"/>
        <v>2010</v>
      </c>
      <c r="J25" s="20">
        <f t="shared" si="10"/>
        <v>2310</v>
      </c>
      <c r="K25" s="20">
        <f t="shared" si="10"/>
        <v>2610</v>
      </c>
      <c r="L25" s="20">
        <f t="shared" si="10"/>
        <v>2910</v>
      </c>
    </row>
    <row r="26" spans="1:12" x14ac:dyDescent="0.2">
      <c r="A26" s="80"/>
      <c r="B26" s="59">
        <v>22</v>
      </c>
      <c r="C26" s="20">
        <f t="shared" ref="C26:L26" si="11">C25+10</f>
        <v>220</v>
      </c>
      <c r="D26" s="20">
        <f t="shared" si="11"/>
        <v>520</v>
      </c>
      <c r="E26" s="20">
        <f t="shared" si="11"/>
        <v>820</v>
      </c>
      <c r="F26" s="20">
        <f t="shared" si="11"/>
        <v>1120</v>
      </c>
      <c r="G26" s="20">
        <f t="shared" si="11"/>
        <v>1420</v>
      </c>
      <c r="H26" s="20">
        <f t="shared" si="11"/>
        <v>1720</v>
      </c>
      <c r="I26" s="20">
        <f t="shared" si="11"/>
        <v>2020</v>
      </c>
      <c r="J26" s="20">
        <f t="shared" si="11"/>
        <v>2320</v>
      </c>
      <c r="K26" s="20">
        <f t="shared" si="11"/>
        <v>2620</v>
      </c>
      <c r="L26" s="20">
        <f t="shared" si="11"/>
        <v>2920</v>
      </c>
    </row>
    <row r="27" spans="1:12" x14ac:dyDescent="0.2">
      <c r="A27" s="80"/>
      <c r="B27" s="59">
        <v>23</v>
      </c>
      <c r="C27" s="20">
        <f t="shared" ref="C27:L27" si="12">C26+10</f>
        <v>230</v>
      </c>
      <c r="D27" s="20">
        <f t="shared" si="12"/>
        <v>530</v>
      </c>
      <c r="E27" s="20">
        <f t="shared" si="12"/>
        <v>830</v>
      </c>
      <c r="F27" s="20">
        <f t="shared" si="12"/>
        <v>1130</v>
      </c>
      <c r="G27" s="20">
        <f t="shared" si="12"/>
        <v>1430</v>
      </c>
      <c r="H27" s="20">
        <f t="shared" si="12"/>
        <v>1730</v>
      </c>
      <c r="I27" s="20">
        <f t="shared" si="12"/>
        <v>2030</v>
      </c>
      <c r="J27" s="20">
        <f t="shared" si="12"/>
        <v>2330</v>
      </c>
      <c r="K27" s="20">
        <f t="shared" si="12"/>
        <v>2630</v>
      </c>
      <c r="L27" s="20">
        <f t="shared" si="12"/>
        <v>2930</v>
      </c>
    </row>
    <row r="28" spans="1:12" x14ac:dyDescent="0.2">
      <c r="A28" s="80"/>
      <c r="B28" s="59">
        <v>24</v>
      </c>
      <c r="C28" s="20">
        <f t="shared" ref="C28:L28" si="13">C27+10</f>
        <v>240</v>
      </c>
      <c r="D28" s="20">
        <f t="shared" si="13"/>
        <v>540</v>
      </c>
      <c r="E28" s="20">
        <f t="shared" si="13"/>
        <v>840</v>
      </c>
      <c r="F28" s="20">
        <f t="shared" si="13"/>
        <v>1140</v>
      </c>
      <c r="G28" s="20">
        <f t="shared" si="13"/>
        <v>1440</v>
      </c>
      <c r="H28" s="20">
        <f t="shared" si="13"/>
        <v>1740</v>
      </c>
      <c r="I28" s="20">
        <f t="shared" si="13"/>
        <v>2040</v>
      </c>
      <c r="J28" s="20">
        <f t="shared" si="13"/>
        <v>2340</v>
      </c>
      <c r="K28" s="20">
        <f t="shared" si="13"/>
        <v>2640</v>
      </c>
      <c r="L28" s="20">
        <f t="shared" si="13"/>
        <v>2940</v>
      </c>
    </row>
    <row r="29" spans="1:12" x14ac:dyDescent="0.2">
      <c r="A29" s="80"/>
      <c r="B29" s="59">
        <v>25</v>
      </c>
      <c r="C29" s="20">
        <f t="shared" ref="C29:L29" si="14">C28+10</f>
        <v>250</v>
      </c>
      <c r="D29" s="20">
        <f t="shared" si="14"/>
        <v>550</v>
      </c>
      <c r="E29" s="20">
        <f t="shared" si="14"/>
        <v>850</v>
      </c>
      <c r="F29" s="20">
        <f t="shared" si="14"/>
        <v>1150</v>
      </c>
      <c r="G29" s="20">
        <f t="shared" si="14"/>
        <v>1450</v>
      </c>
      <c r="H29" s="20">
        <f t="shared" si="14"/>
        <v>1750</v>
      </c>
      <c r="I29" s="20">
        <f t="shared" si="14"/>
        <v>2050</v>
      </c>
      <c r="J29" s="20">
        <f t="shared" si="14"/>
        <v>2350</v>
      </c>
      <c r="K29" s="20">
        <f t="shared" si="14"/>
        <v>2650</v>
      </c>
      <c r="L29" s="20">
        <f t="shared" si="14"/>
        <v>2950</v>
      </c>
    </row>
    <row r="30" spans="1:12" x14ac:dyDescent="0.2">
      <c r="A30" s="80"/>
      <c r="B30" s="59">
        <v>26</v>
      </c>
      <c r="C30" s="20">
        <f t="shared" ref="C30:L30" si="15">C29+10</f>
        <v>260</v>
      </c>
      <c r="D30" s="20">
        <f t="shared" si="15"/>
        <v>560</v>
      </c>
      <c r="E30" s="20">
        <f t="shared" si="15"/>
        <v>860</v>
      </c>
      <c r="F30" s="20">
        <f t="shared" si="15"/>
        <v>1160</v>
      </c>
      <c r="G30" s="20">
        <f t="shared" si="15"/>
        <v>1460</v>
      </c>
      <c r="H30" s="20">
        <f t="shared" si="15"/>
        <v>1760</v>
      </c>
      <c r="I30" s="20">
        <f t="shared" si="15"/>
        <v>2060</v>
      </c>
      <c r="J30" s="20">
        <f t="shared" si="15"/>
        <v>2360</v>
      </c>
      <c r="K30" s="20">
        <f t="shared" si="15"/>
        <v>2660</v>
      </c>
      <c r="L30" s="20">
        <f t="shared" si="15"/>
        <v>2960</v>
      </c>
    </row>
    <row r="31" spans="1:12" x14ac:dyDescent="0.2">
      <c r="A31" s="80"/>
      <c r="B31" s="59">
        <v>27</v>
      </c>
      <c r="C31" s="20">
        <f t="shared" ref="C31:L31" si="16">C30+10</f>
        <v>270</v>
      </c>
      <c r="D31" s="20">
        <f t="shared" si="16"/>
        <v>570</v>
      </c>
      <c r="E31" s="20">
        <f t="shared" si="16"/>
        <v>870</v>
      </c>
      <c r="F31" s="20">
        <f t="shared" si="16"/>
        <v>1170</v>
      </c>
      <c r="G31" s="20">
        <f t="shared" si="16"/>
        <v>1470</v>
      </c>
      <c r="H31" s="20">
        <f t="shared" si="16"/>
        <v>1770</v>
      </c>
      <c r="I31" s="20">
        <f t="shared" si="16"/>
        <v>2070</v>
      </c>
      <c r="J31" s="20">
        <f t="shared" si="16"/>
        <v>2370</v>
      </c>
      <c r="K31" s="20">
        <f t="shared" si="16"/>
        <v>2670</v>
      </c>
      <c r="L31" s="20">
        <f t="shared" si="16"/>
        <v>2970</v>
      </c>
    </row>
    <row r="32" spans="1:12" x14ac:dyDescent="0.2">
      <c r="A32" s="80"/>
      <c r="B32" s="59">
        <v>28</v>
      </c>
      <c r="C32" s="20">
        <f t="shared" ref="C32:L32" si="17">C31+10</f>
        <v>280</v>
      </c>
      <c r="D32" s="20">
        <f t="shared" si="17"/>
        <v>580</v>
      </c>
      <c r="E32" s="20">
        <f t="shared" si="17"/>
        <v>880</v>
      </c>
      <c r="F32" s="20">
        <f t="shared" si="17"/>
        <v>1180</v>
      </c>
      <c r="G32" s="20">
        <f t="shared" si="17"/>
        <v>1480</v>
      </c>
      <c r="H32" s="20">
        <f t="shared" si="17"/>
        <v>1780</v>
      </c>
      <c r="I32" s="20">
        <f t="shared" si="17"/>
        <v>2080</v>
      </c>
      <c r="J32" s="20">
        <f t="shared" si="17"/>
        <v>2380</v>
      </c>
      <c r="K32" s="20">
        <f t="shared" si="17"/>
        <v>2680</v>
      </c>
      <c r="L32" s="20">
        <f t="shared" si="17"/>
        <v>2980</v>
      </c>
    </row>
    <row r="33" spans="1:12" x14ac:dyDescent="0.2">
      <c r="A33" s="80"/>
      <c r="B33" s="59">
        <v>29</v>
      </c>
      <c r="C33" s="20">
        <f t="shared" ref="C33:L33" si="18">C32+10</f>
        <v>290</v>
      </c>
      <c r="D33" s="20">
        <f t="shared" si="18"/>
        <v>590</v>
      </c>
      <c r="E33" s="20">
        <f t="shared" si="18"/>
        <v>890</v>
      </c>
      <c r="F33" s="20">
        <f t="shared" si="18"/>
        <v>1190</v>
      </c>
      <c r="G33" s="20">
        <f t="shared" si="18"/>
        <v>1490</v>
      </c>
      <c r="H33" s="20">
        <f t="shared" si="18"/>
        <v>1790</v>
      </c>
      <c r="I33" s="20">
        <f t="shared" si="18"/>
        <v>2090</v>
      </c>
      <c r="J33" s="20">
        <f t="shared" si="18"/>
        <v>2390</v>
      </c>
      <c r="K33" s="20">
        <f t="shared" si="18"/>
        <v>2690</v>
      </c>
      <c r="L33" s="20">
        <f t="shared" si="18"/>
        <v>2990</v>
      </c>
    </row>
    <row r="34" spans="1:12" x14ac:dyDescent="0.2">
      <c r="A34" s="81"/>
      <c r="B34" s="59">
        <v>30</v>
      </c>
      <c r="C34" s="20">
        <f t="shared" ref="C34:L34" si="19">C33+10</f>
        <v>300</v>
      </c>
      <c r="D34" s="20">
        <f t="shared" si="19"/>
        <v>600</v>
      </c>
      <c r="E34" s="20">
        <f t="shared" si="19"/>
        <v>900</v>
      </c>
      <c r="F34" s="20">
        <f t="shared" si="19"/>
        <v>1200</v>
      </c>
      <c r="G34" s="20">
        <f t="shared" si="19"/>
        <v>1500</v>
      </c>
      <c r="H34" s="20">
        <f t="shared" si="19"/>
        <v>1800</v>
      </c>
      <c r="I34" s="20">
        <f t="shared" si="19"/>
        <v>2100</v>
      </c>
      <c r="J34" s="20">
        <f t="shared" si="19"/>
        <v>2400</v>
      </c>
      <c r="K34" s="20">
        <f t="shared" si="19"/>
        <v>2700</v>
      </c>
      <c r="L34" s="20">
        <f t="shared" si="19"/>
        <v>3000</v>
      </c>
    </row>
    <row r="36" spans="1:12" ht="13.5" thickBot="1" x14ac:dyDescent="0.25"/>
    <row r="37" spans="1:12" ht="13.5" thickBot="1" x14ac:dyDescent="0.25">
      <c r="B37" s="50" t="s">
        <v>80</v>
      </c>
      <c r="C37" s="51"/>
      <c r="D37" s="52">
        <v>22</v>
      </c>
    </row>
    <row r="38" spans="1:12" ht="13.5" thickBot="1" x14ac:dyDescent="0.25">
      <c r="B38" s="53" t="s">
        <v>81</v>
      </c>
      <c r="C38" s="54"/>
      <c r="D38" s="55">
        <v>7</v>
      </c>
    </row>
    <row r="39" spans="1:12" ht="13.5" thickBot="1" x14ac:dyDescent="0.25">
      <c r="B39" s="56" t="s">
        <v>63</v>
      </c>
      <c r="C39" s="57"/>
      <c r="D39" s="58"/>
    </row>
  </sheetData>
  <mergeCells count="2">
    <mergeCell ref="C3:L3"/>
    <mergeCell ref="A5:A34"/>
  </mergeCells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G41" sqref="G41"/>
    </sheetView>
  </sheetViews>
  <sheetFormatPr baseColWidth="10" defaultRowHeight="12.75" x14ac:dyDescent="0.2"/>
  <cols>
    <col min="1" max="1" width="14.42578125" customWidth="1"/>
    <col min="2" max="2" width="2.5703125" customWidth="1"/>
    <col min="3" max="3" width="13.7109375" bestFit="1" customWidth="1"/>
    <col min="4" max="4" width="9.7109375" bestFit="1" customWidth="1"/>
  </cols>
  <sheetData>
    <row r="1" spans="1:4" x14ac:dyDescent="0.2">
      <c r="A1" s="1" t="s">
        <v>165</v>
      </c>
    </row>
    <row r="2" spans="1:4" x14ac:dyDescent="0.2">
      <c r="A2" t="s">
        <v>4</v>
      </c>
    </row>
    <row r="3" spans="1:4" x14ac:dyDescent="0.2">
      <c r="A3" s="72" t="s">
        <v>166</v>
      </c>
    </row>
    <row r="5" spans="1:4" x14ac:dyDescent="0.2">
      <c r="A5" s="21" t="s">
        <v>167</v>
      </c>
      <c r="C5" s="22" t="s">
        <v>83</v>
      </c>
      <c r="D5" s="2">
        <v>16</v>
      </c>
    </row>
    <row r="6" spans="1:4" x14ac:dyDescent="0.2">
      <c r="A6" s="7">
        <v>16</v>
      </c>
      <c r="C6" s="22" t="s">
        <v>5</v>
      </c>
      <c r="D6" s="73"/>
    </row>
    <row r="7" spans="1:4" x14ac:dyDescent="0.2">
      <c r="A7" s="9">
        <v>518</v>
      </c>
    </row>
    <row r="8" spans="1:4" x14ac:dyDescent="0.2">
      <c r="A8" s="29">
        <v>30</v>
      </c>
    </row>
    <row r="9" spans="1:4" x14ac:dyDescent="0.2">
      <c r="A9" s="9">
        <v>317</v>
      </c>
    </row>
    <row r="10" spans="1:4" x14ac:dyDescent="0.2">
      <c r="A10" s="9">
        <v>215</v>
      </c>
    </row>
    <row r="11" spans="1:4" x14ac:dyDescent="0.2">
      <c r="A11" s="9">
        <v>69</v>
      </c>
    </row>
    <row r="12" spans="1:4" x14ac:dyDescent="0.2">
      <c r="A12" s="9">
        <v>384</v>
      </c>
    </row>
    <row r="13" spans="1:4" x14ac:dyDescent="0.2">
      <c r="A13" s="9">
        <v>306</v>
      </c>
    </row>
    <row r="14" spans="1:4" x14ac:dyDescent="0.2">
      <c r="A14" s="9">
        <v>62</v>
      </c>
    </row>
    <row r="15" spans="1:4" x14ac:dyDescent="0.2">
      <c r="A15" s="9">
        <v>359</v>
      </c>
    </row>
    <row r="16" spans="1:4" x14ac:dyDescent="0.2">
      <c r="A16" s="9">
        <v>8</v>
      </c>
    </row>
    <row r="17" spans="1:1" x14ac:dyDescent="0.2">
      <c r="A17" s="9">
        <v>511</v>
      </c>
    </row>
    <row r="18" spans="1:1" x14ac:dyDescent="0.2">
      <c r="A18" s="9">
        <v>496</v>
      </c>
    </row>
    <row r="19" spans="1:1" x14ac:dyDescent="0.2">
      <c r="A19" s="9">
        <v>480</v>
      </c>
    </row>
    <row r="20" spans="1:1" x14ac:dyDescent="0.2">
      <c r="A20" s="9">
        <v>176</v>
      </c>
    </row>
    <row r="21" spans="1:1" x14ac:dyDescent="0.2">
      <c r="A21" s="9">
        <v>165</v>
      </c>
    </row>
    <row r="22" spans="1:1" x14ac:dyDescent="0.2">
      <c r="A22" s="9">
        <v>510</v>
      </c>
    </row>
    <row r="23" spans="1:1" x14ac:dyDescent="0.2">
      <c r="A23" s="9">
        <v>160</v>
      </c>
    </row>
    <row r="24" spans="1:1" x14ac:dyDescent="0.2">
      <c r="A24" s="9">
        <v>381</v>
      </c>
    </row>
    <row r="25" spans="1:1" x14ac:dyDescent="0.2">
      <c r="A25" s="9">
        <v>188</v>
      </c>
    </row>
    <row r="26" spans="1:1" x14ac:dyDescent="0.2">
      <c r="A26" s="9">
        <v>100</v>
      </c>
    </row>
    <row r="27" spans="1:1" x14ac:dyDescent="0.2">
      <c r="A27" s="9">
        <v>429</v>
      </c>
    </row>
    <row r="28" spans="1:1" x14ac:dyDescent="0.2">
      <c r="A28" s="9">
        <v>630</v>
      </c>
    </row>
    <row r="29" spans="1:1" x14ac:dyDescent="0.2">
      <c r="A29" s="9">
        <v>1327</v>
      </c>
    </row>
    <row r="30" spans="1:1" x14ac:dyDescent="0.2">
      <c r="A30" s="9"/>
    </row>
    <row r="31" spans="1:1" x14ac:dyDescent="0.2">
      <c r="A31" s="11"/>
    </row>
  </sheetData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/>
  </sheetViews>
  <sheetFormatPr baseColWidth="10" defaultRowHeight="12.75" x14ac:dyDescent="0.2"/>
  <cols>
    <col min="1" max="1" width="18.28515625" customWidth="1"/>
    <col min="2" max="2" width="19.28515625" customWidth="1"/>
    <col min="3" max="3" width="3.85546875" customWidth="1"/>
  </cols>
  <sheetData>
    <row r="1" spans="1:13" x14ac:dyDescent="0.2">
      <c r="A1" s="1" t="s">
        <v>84</v>
      </c>
    </row>
    <row r="2" spans="1:13" x14ac:dyDescent="0.2">
      <c r="A2" s="1" t="s">
        <v>85</v>
      </c>
    </row>
    <row r="4" spans="1:13" x14ac:dyDescent="0.2">
      <c r="B4" s="22" t="s">
        <v>86</v>
      </c>
    </row>
    <row r="5" spans="1:13" x14ac:dyDescent="0.2">
      <c r="A5" s="3" t="s">
        <v>87</v>
      </c>
      <c r="B5" s="16">
        <v>12800</v>
      </c>
    </row>
    <row r="6" spans="1:13" s="25" customFormat="1" x14ac:dyDescent="0.2">
      <c r="A6" s="3" t="s">
        <v>88</v>
      </c>
      <c r="B6" s="16">
        <v>45000</v>
      </c>
      <c r="C6"/>
      <c r="D6"/>
      <c r="E6"/>
      <c r="F6"/>
      <c r="G6"/>
      <c r="H6"/>
      <c r="I6"/>
      <c r="J6"/>
      <c r="K6"/>
      <c r="L6"/>
      <c r="M6"/>
    </row>
    <row r="7" spans="1:13" x14ac:dyDescent="0.2">
      <c r="A7" s="3" t="s">
        <v>89</v>
      </c>
      <c r="B7" s="16">
        <v>32500</v>
      </c>
    </row>
    <row r="8" spans="1:13" x14ac:dyDescent="0.2">
      <c r="A8" s="3" t="s">
        <v>90</v>
      </c>
      <c r="B8" s="16">
        <v>65400</v>
      </c>
    </row>
    <row r="9" spans="1:13" x14ac:dyDescent="0.2">
      <c r="A9" s="3" t="s">
        <v>91</v>
      </c>
      <c r="B9" s="16">
        <v>78900</v>
      </c>
    </row>
    <row r="10" spans="1:13" x14ac:dyDescent="0.2">
      <c r="A10" s="3" t="s">
        <v>92</v>
      </c>
      <c r="B10" s="16">
        <v>120000</v>
      </c>
    </row>
    <row r="11" spans="1:13" x14ac:dyDescent="0.2">
      <c r="A11" s="3" t="s">
        <v>93</v>
      </c>
      <c r="B11" s="16">
        <v>134000</v>
      </c>
    </row>
    <row r="12" spans="1:13" x14ac:dyDescent="0.2">
      <c r="A12" s="3" t="s">
        <v>94</v>
      </c>
      <c r="B12" s="16">
        <v>214000</v>
      </c>
    </row>
    <row r="13" spans="1:13" x14ac:dyDescent="0.2">
      <c r="A13" s="3" t="s">
        <v>95</v>
      </c>
      <c r="B13" s="16">
        <v>181000</v>
      </c>
    </row>
    <row r="14" spans="1:13" x14ac:dyDescent="0.2">
      <c r="A14" s="3" t="s">
        <v>96</v>
      </c>
      <c r="B14" s="16">
        <v>36248</v>
      </c>
    </row>
    <row r="15" spans="1:13" x14ac:dyDescent="0.2">
      <c r="A15" s="3" t="s">
        <v>97</v>
      </c>
      <c r="B15" s="16">
        <v>41256</v>
      </c>
    </row>
    <row r="16" spans="1:13" x14ac:dyDescent="0.2">
      <c r="A16" s="3" t="s">
        <v>98</v>
      </c>
      <c r="B16" s="16">
        <v>42200</v>
      </c>
    </row>
    <row r="19" spans="1:13" x14ac:dyDescent="0.2">
      <c r="A19" s="1" t="s">
        <v>99</v>
      </c>
      <c r="B19" s="1"/>
      <c r="C19" s="38">
        <v>3</v>
      </c>
      <c r="D19" s="60"/>
      <c r="E19" s="1"/>
      <c r="F19" s="1"/>
      <c r="G19" s="1"/>
      <c r="H19" s="1"/>
      <c r="I19" s="1"/>
      <c r="J19" s="1"/>
      <c r="K19" s="1"/>
      <c r="L19" s="1"/>
      <c r="M19" s="1"/>
    </row>
  </sheetData>
  <sortState ref="A7:A18">
    <sortCondition ref="A7"/>
  </sortState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D17" sqref="D17"/>
    </sheetView>
  </sheetViews>
  <sheetFormatPr baseColWidth="10" defaultRowHeight="12.75" x14ac:dyDescent="0.2"/>
  <cols>
    <col min="1" max="1" width="5.85546875" customWidth="1"/>
    <col min="2" max="3" width="9.85546875" customWidth="1"/>
    <col min="4" max="4" width="12.5703125" customWidth="1"/>
    <col min="5" max="6" width="9.85546875" customWidth="1"/>
    <col min="7" max="7" width="11.42578125" bestFit="1" customWidth="1"/>
    <col min="8" max="11" width="9.85546875" customWidth="1"/>
  </cols>
  <sheetData>
    <row r="1" spans="1:11" x14ac:dyDescent="0.2">
      <c r="A1" s="1" t="s">
        <v>106</v>
      </c>
    </row>
    <row r="4" spans="1:11" x14ac:dyDescent="0.2">
      <c r="B4" s="24" t="s">
        <v>13</v>
      </c>
      <c r="C4" s="24" t="s">
        <v>9</v>
      </c>
      <c r="D4" s="24" t="s">
        <v>10</v>
      </c>
      <c r="E4" s="24" t="s">
        <v>17</v>
      </c>
      <c r="F4" s="24" t="s">
        <v>19</v>
      </c>
      <c r="G4" s="24" t="s">
        <v>22</v>
      </c>
      <c r="H4" s="24" t="s">
        <v>7</v>
      </c>
      <c r="I4" s="24" t="s">
        <v>20</v>
      </c>
      <c r="J4" s="24" t="s">
        <v>21</v>
      </c>
      <c r="K4" s="24" t="s">
        <v>18</v>
      </c>
    </row>
    <row r="5" spans="1:11" x14ac:dyDescent="0.2">
      <c r="A5" s="22" t="s">
        <v>105</v>
      </c>
      <c r="B5" s="31">
        <v>13</v>
      </c>
      <c r="C5" s="32">
        <f t="shared" ref="C5:K5" si="0">B5*1.2</f>
        <v>15.6</v>
      </c>
      <c r="D5" s="32">
        <f t="shared" si="0"/>
        <v>18.72</v>
      </c>
      <c r="E5" s="32">
        <f t="shared" si="0"/>
        <v>22.463999999999999</v>
      </c>
      <c r="F5" s="32">
        <f t="shared" si="0"/>
        <v>26.956799999999998</v>
      </c>
      <c r="G5" s="32">
        <f t="shared" si="0"/>
        <v>32.348159999999993</v>
      </c>
      <c r="H5" s="32">
        <f t="shared" si="0"/>
        <v>38.81779199999999</v>
      </c>
      <c r="I5" s="32">
        <f t="shared" si="0"/>
        <v>46.581350399999984</v>
      </c>
      <c r="J5" s="32">
        <f t="shared" si="0"/>
        <v>55.897620479999979</v>
      </c>
      <c r="K5" s="32">
        <f t="shared" si="0"/>
        <v>67.077144575999966</v>
      </c>
    </row>
    <row r="6" spans="1:11" x14ac:dyDescent="0.2">
      <c r="A6" s="22" t="s">
        <v>104</v>
      </c>
      <c r="B6" s="31">
        <f t="shared" ref="B6:B10" si="1">+B5*1.35</f>
        <v>17.55</v>
      </c>
      <c r="C6" s="32">
        <f t="shared" ref="C6:K6" si="2">B6*1.2</f>
        <v>21.06</v>
      </c>
      <c r="D6" s="32">
        <f t="shared" si="2"/>
        <v>25.271999999999998</v>
      </c>
      <c r="E6" s="32">
        <f t="shared" si="2"/>
        <v>30.326399999999996</v>
      </c>
      <c r="F6" s="32">
        <f t="shared" si="2"/>
        <v>36.391679999999994</v>
      </c>
      <c r="G6" s="32">
        <f t="shared" si="2"/>
        <v>43.67001599999999</v>
      </c>
      <c r="H6" s="32">
        <f t="shared" si="2"/>
        <v>52.404019199999986</v>
      </c>
      <c r="I6" s="32">
        <f t="shared" si="2"/>
        <v>62.884823039999979</v>
      </c>
      <c r="J6" s="32">
        <f t="shared" si="2"/>
        <v>75.461787647999969</v>
      </c>
      <c r="K6" s="32">
        <f t="shared" si="2"/>
        <v>90.554145177599963</v>
      </c>
    </row>
    <row r="7" spans="1:11" x14ac:dyDescent="0.2">
      <c r="A7" s="22" t="s">
        <v>100</v>
      </c>
      <c r="B7" s="31">
        <f t="shared" si="1"/>
        <v>23.692500000000003</v>
      </c>
      <c r="C7" s="32">
        <f t="shared" ref="C7:K7" si="3">B7*1.2</f>
        <v>28.431000000000001</v>
      </c>
      <c r="D7" s="32">
        <f t="shared" si="3"/>
        <v>34.117199999999997</v>
      </c>
      <c r="E7" s="32">
        <f t="shared" si="3"/>
        <v>40.940639999999995</v>
      </c>
      <c r="F7" s="32">
        <f t="shared" si="3"/>
        <v>49.128767999999994</v>
      </c>
      <c r="G7" s="32">
        <f t="shared" si="3"/>
        <v>58.954521599999993</v>
      </c>
      <c r="H7" s="32">
        <f t="shared" si="3"/>
        <v>70.745425919999988</v>
      </c>
      <c r="I7" s="32">
        <f t="shared" si="3"/>
        <v>84.894511103999989</v>
      </c>
      <c r="J7" s="32">
        <f t="shared" si="3"/>
        <v>101.87341332479998</v>
      </c>
      <c r="K7" s="32">
        <f t="shared" si="3"/>
        <v>122.24809598975997</v>
      </c>
    </row>
    <row r="8" spans="1:11" x14ac:dyDescent="0.2">
      <c r="A8" s="22" t="s">
        <v>101</v>
      </c>
      <c r="B8" s="31">
        <f t="shared" si="1"/>
        <v>31.984875000000006</v>
      </c>
      <c r="C8" s="32">
        <f t="shared" ref="C8:K8" si="4">B8*1.2</f>
        <v>38.381850000000007</v>
      </c>
      <c r="D8" s="32">
        <f t="shared" si="4"/>
        <v>46.058220000000006</v>
      </c>
      <c r="E8" s="32">
        <f t="shared" si="4"/>
        <v>55.269864000000005</v>
      </c>
      <c r="F8" s="32">
        <f t="shared" si="4"/>
        <v>66.323836800000009</v>
      </c>
      <c r="G8" s="32">
        <f t="shared" si="4"/>
        <v>79.588604160000003</v>
      </c>
      <c r="H8" s="32">
        <f t="shared" si="4"/>
        <v>95.506324992000003</v>
      </c>
      <c r="I8" s="33">
        <f t="shared" si="4"/>
        <v>114.6075899904</v>
      </c>
      <c r="J8" s="32">
        <f t="shared" si="4"/>
        <v>137.52910798848001</v>
      </c>
      <c r="K8" s="32">
        <f t="shared" si="4"/>
        <v>165.03492958617599</v>
      </c>
    </row>
    <row r="9" spans="1:11" x14ac:dyDescent="0.2">
      <c r="A9" s="22" t="s">
        <v>102</v>
      </c>
      <c r="B9" s="31">
        <f t="shared" si="1"/>
        <v>43.179581250000012</v>
      </c>
      <c r="C9" s="32">
        <f t="shared" ref="C9:K9" si="5">B9*1.2</f>
        <v>51.815497500000014</v>
      </c>
      <c r="D9" s="32">
        <f t="shared" si="5"/>
        <v>62.178597000000011</v>
      </c>
      <c r="E9" s="32">
        <f t="shared" si="5"/>
        <v>74.614316400000007</v>
      </c>
      <c r="F9" s="32">
        <f t="shared" si="5"/>
        <v>89.537179680000008</v>
      </c>
      <c r="G9" s="32">
        <f t="shared" si="5"/>
        <v>107.44461561600001</v>
      </c>
      <c r="H9" s="32">
        <f t="shared" si="5"/>
        <v>128.9335387392</v>
      </c>
      <c r="I9" s="33">
        <f t="shared" si="5"/>
        <v>154.72024648703999</v>
      </c>
      <c r="J9" s="32">
        <f t="shared" si="5"/>
        <v>185.66429578444797</v>
      </c>
      <c r="K9" s="32">
        <f t="shared" si="5"/>
        <v>222.79715494133757</v>
      </c>
    </row>
    <row r="10" spans="1:11" x14ac:dyDescent="0.2">
      <c r="A10" s="22" t="s">
        <v>103</v>
      </c>
      <c r="B10" s="31">
        <f t="shared" si="1"/>
        <v>58.29243468750002</v>
      </c>
      <c r="C10" s="32">
        <f t="shared" ref="C10:K10" si="6">B10*1.2</f>
        <v>69.950921625000021</v>
      </c>
      <c r="D10" s="32">
        <f t="shared" si="6"/>
        <v>83.941105950000022</v>
      </c>
      <c r="E10" s="32">
        <f t="shared" si="6"/>
        <v>100.72932714000002</v>
      </c>
      <c r="F10" s="32">
        <f t="shared" si="6"/>
        <v>120.87519256800002</v>
      </c>
      <c r="G10" s="32">
        <f t="shared" si="6"/>
        <v>145.0502310816</v>
      </c>
      <c r="H10" s="32">
        <f t="shared" si="6"/>
        <v>174.06027729792001</v>
      </c>
      <c r="I10" s="33">
        <f t="shared" si="6"/>
        <v>208.87233275750401</v>
      </c>
      <c r="J10" s="32">
        <f t="shared" si="6"/>
        <v>250.64679930900479</v>
      </c>
      <c r="K10" s="32">
        <f t="shared" si="6"/>
        <v>300.77615917080573</v>
      </c>
    </row>
    <row r="11" spans="1:11" x14ac:dyDescent="0.2">
      <c r="A11" s="30"/>
      <c r="I11" s="30"/>
    </row>
    <row r="12" spans="1:11" x14ac:dyDescent="0.2">
      <c r="I12" s="30"/>
    </row>
    <row r="13" spans="1:11" x14ac:dyDescent="0.2">
      <c r="A13" s="83" t="s">
        <v>107</v>
      </c>
      <c r="B13" s="82"/>
      <c r="C13" s="82"/>
      <c r="D13" s="3"/>
    </row>
    <row r="15" spans="1:11" x14ac:dyDescent="0.2">
      <c r="A15" s="82" t="s">
        <v>23</v>
      </c>
      <c r="B15" s="82"/>
      <c r="C15" s="82"/>
      <c r="D15" s="3"/>
    </row>
    <row r="17" spans="1:4" x14ac:dyDescent="0.2">
      <c r="A17" s="82" t="s">
        <v>6</v>
      </c>
      <c r="B17" s="82"/>
      <c r="C17" s="82"/>
      <c r="D17" s="84"/>
    </row>
  </sheetData>
  <sortState ref="I8:I17">
    <sortCondition ref="I8"/>
  </sortState>
  <mergeCells count="3">
    <mergeCell ref="A15:C15"/>
    <mergeCell ref="A13:C13"/>
    <mergeCell ref="A17:C17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zoomScale="90" zoomScaleNormal="90" workbookViewId="0">
      <selection activeCell="G22" sqref="G22"/>
    </sheetView>
  </sheetViews>
  <sheetFormatPr baseColWidth="10" defaultRowHeight="12.75" x14ac:dyDescent="0.2"/>
  <cols>
    <col min="1" max="1" width="16.7109375" customWidth="1"/>
    <col min="5" max="5" width="3.42578125" customWidth="1"/>
    <col min="7" max="7" width="20.140625" customWidth="1"/>
  </cols>
  <sheetData>
    <row r="1" spans="1:7" x14ac:dyDescent="0.2">
      <c r="A1" s="1" t="s">
        <v>24</v>
      </c>
    </row>
    <row r="3" spans="1:7" s="34" customFormat="1" x14ac:dyDescent="0.2">
      <c r="A3" s="24" t="s">
        <v>43</v>
      </c>
      <c r="B3" s="24" t="s">
        <v>44</v>
      </c>
      <c r="C3" s="24" t="s">
        <v>45</v>
      </c>
      <c r="D3" s="24" t="s">
        <v>46</v>
      </c>
      <c r="F3" s="35" t="s">
        <v>49</v>
      </c>
    </row>
    <row r="4" spans="1:7" ht="15" x14ac:dyDescent="0.25">
      <c r="A4" s="63" t="s">
        <v>116</v>
      </c>
      <c r="B4" s="27" t="s">
        <v>26</v>
      </c>
      <c r="C4" s="27" t="s">
        <v>47</v>
      </c>
      <c r="D4" s="23">
        <v>2680</v>
      </c>
    </row>
    <row r="5" spans="1:7" ht="15" x14ac:dyDescent="0.25">
      <c r="A5" s="63" t="s">
        <v>109</v>
      </c>
      <c r="B5" s="27" t="s">
        <v>27</v>
      </c>
      <c r="C5" s="27" t="s">
        <v>47</v>
      </c>
      <c r="D5" s="23">
        <v>2090</v>
      </c>
      <c r="F5" s="27" t="s">
        <v>43</v>
      </c>
      <c r="G5" s="36"/>
    </row>
    <row r="6" spans="1:7" ht="15" x14ac:dyDescent="0.25">
      <c r="A6" s="63" t="s">
        <v>122</v>
      </c>
      <c r="B6" s="27" t="s">
        <v>28</v>
      </c>
      <c r="C6" s="27" t="s">
        <v>47</v>
      </c>
      <c r="D6" s="23">
        <v>2010</v>
      </c>
      <c r="F6" s="27" t="s">
        <v>44</v>
      </c>
      <c r="G6" s="36"/>
    </row>
    <row r="7" spans="1:7" ht="15" x14ac:dyDescent="0.25">
      <c r="A7" s="63" t="s">
        <v>25</v>
      </c>
      <c r="B7" s="27" t="s">
        <v>29</v>
      </c>
      <c r="C7" s="27" t="s">
        <v>47</v>
      </c>
      <c r="D7" s="23">
        <v>2250</v>
      </c>
      <c r="F7" s="27" t="s">
        <v>50</v>
      </c>
      <c r="G7" s="36"/>
    </row>
    <row r="8" spans="1:7" ht="15" x14ac:dyDescent="0.25">
      <c r="A8" s="63" t="s">
        <v>123</v>
      </c>
      <c r="B8" s="27" t="s">
        <v>26</v>
      </c>
      <c r="C8" s="27" t="s">
        <v>47</v>
      </c>
      <c r="D8" s="23">
        <v>2730</v>
      </c>
      <c r="F8" s="27" t="s">
        <v>46</v>
      </c>
      <c r="G8" s="37"/>
    </row>
    <row r="9" spans="1:7" ht="15" x14ac:dyDescent="0.25">
      <c r="A9" s="61" t="s">
        <v>118</v>
      </c>
      <c r="B9" s="27" t="s">
        <v>30</v>
      </c>
      <c r="C9" s="27" t="s">
        <v>47</v>
      </c>
      <c r="D9" s="23">
        <v>2600</v>
      </c>
    </row>
    <row r="10" spans="1:7" ht="15" x14ac:dyDescent="0.25">
      <c r="A10" s="63" t="s">
        <v>113</v>
      </c>
      <c r="B10" s="27" t="s">
        <v>31</v>
      </c>
      <c r="C10" s="27" t="s">
        <v>47</v>
      </c>
      <c r="D10" s="23">
        <v>2110</v>
      </c>
    </row>
    <row r="11" spans="1:7" ht="15" x14ac:dyDescent="0.25">
      <c r="A11" s="61" t="s">
        <v>119</v>
      </c>
      <c r="B11" s="27" t="s">
        <v>32</v>
      </c>
      <c r="C11" s="27" t="s">
        <v>48</v>
      </c>
      <c r="D11" s="23">
        <v>1930</v>
      </c>
    </row>
    <row r="12" spans="1:7" ht="15" x14ac:dyDescent="0.25">
      <c r="A12" s="61" t="s">
        <v>121</v>
      </c>
      <c r="B12" s="27" t="s">
        <v>33</v>
      </c>
      <c r="C12" s="27" t="s">
        <v>47</v>
      </c>
      <c r="D12" s="23">
        <v>1400</v>
      </c>
    </row>
    <row r="13" spans="1:7" ht="15" x14ac:dyDescent="0.25">
      <c r="A13" s="63" t="s">
        <v>124</v>
      </c>
      <c r="B13" s="27" t="s">
        <v>34</v>
      </c>
      <c r="C13" s="27" t="s">
        <v>47</v>
      </c>
      <c r="D13" s="23">
        <v>2540</v>
      </c>
    </row>
    <row r="14" spans="1:7" ht="15" x14ac:dyDescent="0.25">
      <c r="A14" s="63" t="s">
        <v>112</v>
      </c>
      <c r="B14" s="27" t="s">
        <v>35</v>
      </c>
      <c r="C14" s="27" t="s">
        <v>47</v>
      </c>
      <c r="D14" s="23">
        <v>2660</v>
      </c>
    </row>
    <row r="15" spans="1:7" ht="15" x14ac:dyDescent="0.25">
      <c r="A15" s="63" t="s">
        <v>125</v>
      </c>
      <c r="B15" s="27" t="s">
        <v>36</v>
      </c>
      <c r="C15" s="27" t="s">
        <v>48</v>
      </c>
      <c r="D15" s="23">
        <v>2030</v>
      </c>
    </row>
    <row r="16" spans="1:7" ht="15" x14ac:dyDescent="0.25">
      <c r="A16" s="61" t="s">
        <v>120</v>
      </c>
      <c r="B16" s="27" t="s">
        <v>37</v>
      </c>
      <c r="C16" s="27" t="s">
        <v>47</v>
      </c>
      <c r="D16" s="23">
        <v>2090</v>
      </c>
    </row>
    <row r="17" spans="1:4" ht="15" x14ac:dyDescent="0.25">
      <c r="A17" s="63" t="s">
        <v>111</v>
      </c>
      <c r="B17" s="27" t="s">
        <v>38</v>
      </c>
      <c r="C17" s="27" t="s">
        <v>47</v>
      </c>
      <c r="D17" s="23">
        <v>1780</v>
      </c>
    </row>
    <row r="18" spans="1:4" x14ac:dyDescent="0.2">
      <c r="A18" s="62" t="s">
        <v>108</v>
      </c>
      <c r="B18" s="27" t="s">
        <v>39</v>
      </c>
      <c r="C18" s="27" t="s">
        <v>48</v>
      </c>
      <c r="D18" s="23">
        <v>2730</v>
      </c>
    </row>
    <row r="19" spans="1:4" ht="15" x14ac:dyDescent="0.25">
      <c r="A19" s="61" t="s">
        <v>126</v>
      </c>
      <c r="B19" s="27" t="s">
        <v>40</v>
      </c>
      <c r="C19" s="27" t="s">
        <v>47</v>
      </c>
      <c r="D19" s="23">
        <v>1580</v>
      </c>
    </row>
    <row r="20" spans="1:4" ht="15" x14ac:dyDescent="0.25">
      <c r="A20" s="63" t="s">
        <v>114</v>
      </c>
      <c r="B20" s="27" t="s">
        <v>41</v>
      </c>
      <c r="C20" s="27" t="s">
        <v>47</v>
      </c>
      <c r="D20" s="23">
        <v>1780</v>
      </c>
    </row>
    <row r="21" spans="1:4" ht="15" x14ac:dyDescent="0.25">
      <c r="A21" s="63" t="s">
        <v>117</v>
      </c>
      <c r="B21" s="27" t="s">
        <v>42</v>
      </c>
      <c r="C21" s="27" t="s">
        <v>47</v>
      </c>
      <c r="D21" s="23">
        <v>1790</v>
      </c>
    </row>
    <row r="22" spans="1:4" ht="15" x14ac:dyDescent="0.25">
      <c r="A22" s="63" t="s">
        <v>25</v>
      </c>
      <c r="B22" s="27" t="s">
        <v>51</v>
      </c>
      <c r="C22" s="27" t="s">
        <v>48</v>
      </c>
      <c r="D22" s="23">
        <v>1820</v>
      </c>
    </row>
    <row r="23" spans="1:4" ht="15" x14ac:dyDescent="0.25">
      <c r="A23" s="63" t="s">
        <v>110</v>
      </c>
      <c r="B23" s="47" t="s">
        <v>127</v>
      </c>
      <c r="C23" s="47" t="s">
        <v>48</v>
      </c>
      <c r="D23" s="23">
        <v>1740</v>
      </c>
    </row>
    <row r="24" spans="1:4" ht="15" x14ac:dyDescent="0.25">
      <c r="A24" s="63" t="s">
        <v>115</v>
      </c>
      <c r="B24" s="47" t="s">
        <v>34</v>
      </c>
      <c r="C24" s="47" t="s">
        <v>47</v>
      </c>
      <c r="D24" s="23">
        <v>2348</v>
      </c>
    </row>
    <row r="25" spans="1:4" ht="15" x14ac:dyDescent="0.25">
      <c r="A25" s="63"/>
      <c r="B25" s="3"/>
      <c r="C25" s="3"/>
      <c r="D25" s="23"/>
    </row>
    <row r="26" spans="1:4" ht="15" x14ac:dyDescent="0.25">
      <c r="A26" s="63"/>
      <c r="B26" s="3"/>
      <c r="C26" s="3"/>
      <c r="D26" s="3"/>
    </row>
    <row r="27" spans="1:4" ht="15" x14ac:dyDescent="0.25">
      <c r="A27" s="61"/>
      <c r="B27" s="3"/>
      <c r="C27" s="3"/>
      <c r="D27" s="3"/>
    </row>
    <row r="28" spans="1:4" x14ac:dyDescent="0.2">
      <c r="A28" s="3"/>
      <c r="B28" s="3"/>
      <c r="C28" s="3"/>
      <c r="D28" s="3"/>
    </row>
    <row r="29" spans="1:4" x14ac:dyDescent="0.2">
      <c r="A29" s="3"/>
      <c r="B29" s="3"/>
      <c r="C29" s="3"/>
      <c r="D29" s="3"/>
    </row>
    <row r="30" spans="1:4" x14ac:dyDescent="0.2">
      <c r="A30" s="3"/>
      <c r="B30" s="3"/>
      <c r="C30" s="3"/>
      <c r="D30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C27" sqref="C27"/>
    </sheetView>
  </sheetViews>
  <sheetFormatPr baseColWidth="10" defaultRowHeight="12.75" x14ac:dyDescent="0.2"/>
  <cols>
    <col min="1" max="1" width="17.28515625" customWidth="1"/>
    <col min="2" max="6" width="12" customWidth="1"/>
  </cols>
  <sheetData>
    <row r="1" spans="1:17" x14ac:dyDescent="0.2">
      <c r="A1" s="1" t="s">
        <v>128</v>
      </c>
    </row>
    <row r="3" spans="1:17" ht="25.5" x14ac:dyDescent="0.2">
      <c r="B3" s="64" t="s">
        <v>129</v>
      </c>
      <c r="C3" s="64" t="s">
        <v>130</v>
      </c>
      <c r="D3" s="64" t="s">
        <v>131</v>
      </c>
      <c r="E3" s="64" t="s">
        <v>132</v>
      </c>
      <c r="F3" s="64" t="s">
        <v>133</v>
      </c>
    </row>
    <row r="4" spans="1:17" x14ac:dyDescent="0.2">
      <c r="A4" s="65" t="s">
        <v>134</v>
      </c>
      <c r="B4" s="66">
        <v>2.5535999999999999</v>
      </c>
      <c r="C4" s="66">
        <v>3.4489000000000001</v>
      </c>
      <c r="D4" s="66">
        <v>4.0068000000000001</v>
      </c>
      <c r="E4" s="66">
        <v>2.2040999999999999</v>
      </c>
      <c r="F4" s="66">
        <v>2.8559999999999999</v>
      </c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spans="1:17" x14ac:dyDescent="0.2">
      <c r="A5" s="3" t="s">
        <v>135</v>
      </c>
      <c r="B5" s="66">
        <v>3.2450000000000001</v>
      </c>
      <c r="C5" s="66">
        <v>2.8210000000000002</v>
      </c>
      <c r="D5" s="66">
        <v>2.1280000000000001</v>
      </c>
      <c r="E5" s="66">
        <v>3.1886000000000001</v>
      </c>
      <c r="F5" s="66">
        <v>2.5404</v>
      </c>
      <c r="G5" s="69"/>
      <c r="H5" s="69"/>
      <c r="I5" s="69"/>
      <c r="J5" s="69"/>
      <c r="K5" s="69"/>
    </row>
    <row r="6" spans="1:17" x14ac:dyDescent="0.2">
      <c r="A6" s="3" t="s">
        <v>136</v>
      </c>
      <c r="B6" s="66">
        <v>2.7083999999999997</v>
      </c>
      <c r="C6" s="66">
        <v>2.484</v>
      </c>
      <c r="D6" s="66">
        <v>2.1060000000000003</v>
      </c>
      <c r="E6" s="66">
        <v>2.597</v>
      </c>
      <c r="F6" s="66">
        <v>2.0202</v>
      </c>
      <c r="G6" s="69"/>
      <c r="H6" s="69"/>
      <c r="I6" s="69"/>
      <c r="J6" s="69"/>
      <c r="K6" s="69"/>
    </row>
    <row r="7" spans="1:17" x14ac:dyDescent="0.2">
      <c r="A7" s="3" t="s">
        <v>137</v>
      </c>
      <c r="B7" s="66">
        <v>2.2042000000000002</v>
      </c>
      <c r="C7" s="66">
        <v>3.0606999999999998</v>
      </c>
      <c r="D7" s="66">
        <v>2.36</v>
      </c>
      <c r="E7" s="66">
        <v>6.3</v>
      </c>
      <c r="F7" s="66">
        <v>1.6421999999999999</v>
      </c>
      <c r="G7" s="69"/>
      <c r="H7" s="69"/>
      <c r="I7" s="69"/>
      <c r="J7" s="69"/>
      <c r="K7" s="69"/>
    </row>
    <row r="8" spans="1:17" x14ac:dyDescent="0.2">
      <c r="A8" s="3" t="s">
        <v>138</v>
      </c>
      <c r="B8" s="66">
        <v>1.8413999999999999</v>
      </c>
      <c r="C8" s="66">
        <v>1.8816000000000002</v>
      </c>
      <c r="D8" s="66">
        <v>1.952</v>
      </c>
      <c r="E8" s="66">
        <v>2.7724000000000002</v>
      </c>
      <c r="F8" s="66">
        <v>1.504</v>
      </c>
      <c r="G8" s="69"/>
      <c r="H8" s="69"/>
      <c r="I8" s="69"/>
      <c r="J8" s="69"/>
      <c r="K8" s="69"/>
    </row>
    <row r="9" spans="1:17" x14ac:dyDescent="0.2">
      <c r="A9" s="3" t="s">
        <v>139</v>
      </c>
      <c r="B9" s="66">
        <v>2.4960000000000004</v>
      </c>
      <c r="C9" s="66">
        <v>2.8128000000000002</v>
      </c>
      <c r="D9" s="66">
        <v>2.9848000000000003</v>
      </c>
      <c r="E9" s="66">
        <v>2.6414</v>
      </c>
      <c r="F9" s="66">
        <v>3.1187999999999998</v>
      </c>
      <c r="G9" s="69"/>
      <c r="H9" s="69"/>
      <c r="I9" s="69"/>
      <c r="J9" s="69"/>
      <c r="K9" s="69"/>
    </row>
    <row r="10" spans="1:17" x14ac:dyDescent="0.2">
      <c r="A10" s="3" t="s">
        <v>140</v>
      </c>
      <c r="B10" s="66">
        <v>2.3432999999999997</v>
      </c>
      <c r="C10" s="66">
        <v>1.3529999999999998</v>
      </c>
      <c r="D10" s="66">
        <v>2.3490000000000002</v>
      </c>
      <c r="E10" s="66">
        <v>2.0448</v>
      </c>
      <c r="F10" s="66">
        <v>3.0939999999999999</v>
      </c>
      <c r="G10" s="69"/>
      <c r="H10" s="69"/>
      <c r="I10" s="69"/>
      <c r="J10" s="69"/>
      <c r="K10" s="69"/>
    </row>
    <row r="11" spans="1:17" x14ac:dyDescent="0.2">
      <c r="A11" s="3" t="s">
        <v>141</v>
      </c>
      <c r="B11" s="66">
        <v>4.3523999999999994</v>
      </c>
      <c r="C11" s="66">
        <v>4.4352</v>
      </c>
      <c r="D11" s="66">
        <v>3.0263999999999998</v>
      </c>
      <c r="E11" s="66">
        <v>3.6270000000000007</v>
      </c>
      <c r="F11" s="66">
        <v>5.3807999999999989</v>
      </c>
      <c r="G11" s="69"/>
      <c r="H11" s="69"/>
      <c r="I11" s="69"/>
      <c r="J11" s="69"/>
      <c r="K11" s="69"/>
    </row>
    <row r="12" spans="1:17" x14ac:dyDescent="0.2">
      <c r="A12" s="3" t="s">
        <v>142</v>
      </c>
      <c r="B12" s="66">
        <v>3.3784000000000005</v>
      </c>
      <c r="C12" s="66">
        <v>5.4870000000000001</v>
      </c>
      <c r="D12" s="66">
        <v>2.58</v>
      </c>
      <c r="E12" s="66">
        <v>5.6321999999999992</v>
      </c>
      <c r="F12" s="66">
        <v>5.3874000000000004</v>
      </c>
      <c r="G12" s="69"/>
      <c r="H12" s="69"/>
      <c r="I12" s="69"/>
      <c r="J12" s="69"/>
      <c r="K12" s="69"/>
    </row>
    <row r="13" spans="1:17" x14ac:dyDescent="0.2">
      <c r="A13" s="3" t="s">
        <v>143</v>
      </c>
      <c r="B13" s="66">
        <v>5.3192999999999993</v>
      </c>
      <c r="C13" s="66">
        <v>3.2042000000000002</v>
      </c>
      <c r="D13" s="66">
        <v>3.5192000000000001</v>
      </c>
      <c r="E13" s="66">
        <v>3.3696000000000002</v>
      </c>
      <c r="F13" s="66">
        <v>3.6630000000000003</v>
      </c>
      <c r="G13" s="69"/>
      <c r="H13" s="69"/>
      <c r="I13" s="69"/>
      <c r="J13" s="69"/>
      <c r="K13" s="69"/>
    </row>
    <row r="14" spans="1:17" x14ac:dyDescent="0.2">
      <c r="A14" s="3" t="s">
        <v>144</v>
      </c>
      <c r="B14" s="66">
        <v>3.1501000000000001</v>
      </c>
      <c r="C14" s="66">
        <v>2.1775000000000002</v>
      </c>
      <c r="D14" s="66">
        <v>3.2856999999999998</v>
      </c>
      <c r="E14" s="66">
        <v>2.8169999999999997</v>
      </c>
      <c r="F14" s="66">
        <v>2.2031999999999998</v>
      </c>
      <c r="G14" s="69"/>
      <c r="H14" s="69"/>
      <c r="I14" s="69"/>
      <c r="J14" s="69"/>
      <c r="K14" s="69"/>
    </row>
    <row r="15" spans="1:17" x14ac:dyDescent="0.2">
      <c r="A15" s="3" t="s">
        <v>145</v>
      </c>
      <c r="B15" s="66">
        <v>2.4644999999999997</v>
      </c>
      <c r="C15" s="66">
        <v>3.1993</v>
      </c>
      <c r="D15" s="66">
        <v>2.6077000000000004</v>
      </c>
      <c r="E15" s="66">
        <v>2.2673000000000001</v>
      </c>
      <c r="F15" s="66">
        <v>3.9447000000000001</v>
      </c>
      <c r="G15" s="69"/>
      <c r="H15" s="69"/>
      <c r="I15" s="69"/>
      <c r="J15" s="69"/>
      <c r="K15" s="69"/>
    </row>
    <row r="16" spans="1:17" x14ac:dyDescent="0.2">
      <c r="A16" s="3" t="s">
        <v>146</v>
      </c>
      <c r="B16" s="66">
        <v>2.2980999999999998</v>
      </c>
      <c r="C16" s="66">
        <v>1.95</v>
      </c>
      <c r="D16" s="66">
        <v>3.2004000000000001</v>
      </c>
      <c r="E16" s="66">
        <v>4.1181000000000001</v>
      </c>
      <c r="F16" s="66">
        <v>3.6663000000000001</v>
      </c>
      <c r="G16" s="69"/>
      <c r="H16" s="69"/>
      <c r="I16" s="69"/>
      <c r="J16" s="69"/>
      <c r="K16" s="69"/>
    </row>
    <row r="17" spans="1:11" x14ac:dyDescent="0.2">
      <c r="A17" s="3" t="s">
        <v>147</v>
      </c>
      <c r="B17" s="66">
        <v>2.1189999999999998</v>
      </c>
      <c r="C17" s="66">
        <v>3.7168000000000001</v>
      </c>
      <c r="D17" s="66">
        <v>4.032</v>
      </c>
      <c r="E17" s="66">
        <v>4.2186000000000003</v>
      </c>
      <c r="F17" s="66">
        <v>6.2880000000000003</v>
      </c>
      <c r="G17" s="69"/>
      <c r="H17" s="69"/>
      <c r="I17" s="69"/>
      <c r="J17" s="69"/>
      <c r="K17" s="69"/>
    </row>
    <row r="18" spans="1:11" x14ac:dyDescent="0.2">
      <c r="B18" s="67"/>
      <c r="C18" s="67"/>
      <c r="D18" s="67"/>
      <c r="E18" s="67"/>
      <c r="F18" s="67"/>
    </row>
    <row r="20" spans="1:11" ht="25.5" x14ac:dyDescent="0.2">
      <c r="A20" s="64" t="s">
        <v>148</v>
      </c>
      <c r="B20" s="68"/>
      <c r="C20" s="68"/>
      <c r="D20" s="68"/>
      <c r="E20" s="68"/>
      <c r="F20" s="68"/>
    </row>
    <row r="21" spans="1:11" ht="25.5" x14ac:dyDescent="0.2">
      <c r="A21" s="64" t="s">
        <v>149</v>
      </c>
      <c r="B21" s="68"/>
      <c r="C21" s="68"/>
      <c r="D21" s="68"/>
      <c r="E21" s="68"/>
      <c r="F21" s="6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B10" sqref="B10:E17"/>
    </sheetView>
  </sheetViews>
  <sheetFormatPr baseColWidth="10" defaultRowHeight="12.75" x14ac:dyDescent="0.2"/>
  <cols>
    <col min="1" max="1" width="13.5703125" customWidth="1"/>
    <col min="5" max="5" width="12.5703125" customWidth="1"/>
  </cols>
  <sheetData>
    <row r="1" spans="1:7" x14ac:dyDescent="0.2">
      <c r="A1" s="1" t="s">
        <v>150</v>
      </c>
    </row>
    <row r="2" spans="1:7" x14ac:dyDescent="0.2">
      <c r="A2" s="1" t="s">
        <v>61</v>
      </c>
    </row>
    <row r="4" spans="1:7" x14ac:dyDescent="0.2">
      <c r="A4" s="47" t="s">
        <v>154</v>
      </c>
      <c r="B4" s="24" t="s">
        <v>87</v>
      </c>
      <c r="C4" s="24" t="s">
        <v>88</v>
      </c>
      <c r="D4" s="24" t="s">
        <v>89</v>
      </c>
      <c r="E4" s="24" t="s">
        <v>90</v>
      </c>
      <c r="F4" s="24" t="s">
        <v>91</v>
      </c>
      <c r="G4" s="24" t="s">
        <v>92</v>
      </c>
    </row>
    <row r="5" spans="1:7" x14ac:dyDescent="0.2">
      <c r="A5" s="47" t="s">
        <v>151</v>
      </c>
      <c r="B5" s="3">
        <v>20</v>
      </c>
      <c r="C5" s="3">
        <v>21</v>
      </c>
      <c r="D5" s="3">
        <v>16</v>
      </c>
      <c r="E5" s="3">
        <v>21</v>
      </c>
      <c r="F5" s="3">
        <v>23</v>
      </c>
      <c r="G5" s="3">
        <v>26</v>
      </c>
    </row>
    <row r="6" spans="1:7" x14ac:dyDescent="0.2">
      <c r="A6" s="47" t="s">
        <v>152</v>
      </c>
      <c r="B6" s="3">
        <v>19</v>
      </c>
      <c r="C6" s="3">
        <v>26</v>
      </c>
      <c r="D6" s="3">
        <v>26</v>
      </c>
      <c r="E6" s="3">
        <v>24</v>
      </c>
      <c r="F6" s="3">
        <v>20</v>
      </c>
      <c r="G6" s="3">
        <v>23</v>
      </c>
    </row>
    <row r="7" spans="1:7" x14ac:dyDescent="0.2">
      <c r="A7" s="47" t="s">
        <v>153</v>
      </c>
      <c r="B7" s="3">
        <v>19</v>
      </c>
      <c r="C7" s="3">
        <v>18</v>
      </c>
      <c r="D7" s="3">
        <v>27</v>
      </c>
      <c r="E7" s="3">
        <v>21</v>
      </c>
      <c r="F7" s="3">
        <v>25</v>
      </c>
      <c r="G7" s="3">
        <v>26</v>
      </c>
    </row>
    <row r="10" spans="1:7" x14ac:dyDescent="0.2">
      <c r="B10" s="74"/>
      <c r="C10" s="74"/>
      <c r="D10" s="74"/>
      <c r="E10" s="74"/>
    </row>
    <row r="11" spans="1:7" x14ac:dyDescent="0.2">
      <c r="B11" s="75"/>
      <c r="C11" s="75"/>
      <c r="D11" s="75"/>
      <c r="E11" s="75"/>
    </row>
    <row r="12" spans="1:7" x14ac:dyDescent="0.2">
      <c r="B12" s="75"/>
      <c r="C12" s="75"/>
      <c r="D12" s="75"/>
      <c r="E12" s="75"/>
    </row>
    <row r="13" spans="1:7" x14ac:dyDescent="0.2">
      <c r="B13" s="75"/>
      <c r="C13" s="75"/>
      <c r="D13" s="75"/>
      <c r="E13" s="75"/>
    </row>
    <row r="14" spans="1:7" x14ac:dyDescent="0.2">
      <c r="B14" s="75"/>
      <c r="C14" s="75"/>
      <c r="D14" s="75"/>
      <c r="E14" s="75"/>
    </row>
    <row r="15" spans="1:7" x14ac:dyDescent="0.2">
      <c r="B15" s="75"/>
      <c r="C15" s="75"/>
      <c r="D15" s="75"/>
      <c r="E15" s="75"/>
    </row>
    <row r="16" spans="1:7" x14ac:dyDescent="0.2">
      <c r="B16" s="75"/>
      <c r="C16" s="75"/>
      <c r="D16" s="75"/>
      <c r="E16" s="7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pedadmin</dc:creator>
  <cp:lastModifiedBy>Corinne HERVO</cp:lastModifiedBy>
  <cp:lastPrinted>2014-06-26T17:57:36Z</cp:lastPrinted>
  <dcterms:created xsi:type="dcterms:W3CDTF">2013-10-10T14:59:18Z</dcterms:created>
  <dcterms:modified xsi:type="dcterms:W3CDTF">2017-01-24T14:40:39Z</dcterms:modified>
</cp:coreProperties>
</file>